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Area" localSheetId="0">Лист2!$A$1:$O$83</definedName>
  </definedNames>
  <calcPr calcId="145621"/>
</workbook>
</file>

<file path=xl/calcChain.xml><?xml version="1.0" encoding="utf-8"?>
<calcChain xmlns="http://schemas.openxmlformats.org/spreadsheetml/2006/main">
  <c r="G51" i="2" l="1"/>
  <c r="H51" i="2"/>
  <c r="I51" i="2"/>
  <c r="J51" i="2"/>
  <c r="E51" i="2"/>
  <c r="G32" i="2" l="1"/>
  <c r="H32" i="2"/>
  <c r="I32" i="2"/>
  <c r="J32" i="2"/>
  <c r="K32" i="2"/>
  <c r="L32" i="2"/>
  <c r="E32" i="2"/>
  <c r="F60" i="2" l="1"/>
  <c r="H57" i="2"/>
  <c r="I57" i="2"/>
  <c r="J57" i="2"/>
  <c r="K57" i="2"/>
  <c r="L57" i="2"/>
  <c r="G57" i="2"/>
  <c r="E57" i="2"/>
  <c r="G63" i="2"/>
  <c r="H63" i="2"/>
  <c r="I63" i="2"/>
  <c r="J63" i="2"/>
  <c r="H79" i="2"/>
  <c r="I79" i="2"/>
  <c r="J79" i="2"/>
  <c r="K79" i="2"/>
  <c r="L79" i="2"/>
  <c r="G79" i="2"/>
  <c r="E79" i="2"/>
  <c r="F81" i="2"/>
  <c r="L73" i="2" l="1"/>
  <c r="K73" i="2"/>
  <c r="L72" i="2"/>
  <c r="K72" i="2"/>
  <c r="L63" i="2" l="1"/>
  <c r="K63" i="2"/>
  <c r="L53" i="2"/>
  <c r="L51" i="2" s="1"/>
  <c r="K53" i="2"/>
  <c r="K51" i="2" s="1"/>
  <c r="L15" i="2"/>
  <c r="K15" i="2"/>
  <c r="L14" i="2"/>
  <c r="K14" i="2"/>
  <c r="F53" i="2" l="1"/>
  <c r="G13" i="2"/>
  <c r="F11" i="2"/>
  <c r="F12" i="2"/>
  <c r="F10" i="2"/>
  <c r="F15" i="2"/>
  <c r="F16" i="2"/>
  <c r="F17" i="2"/>
  <c r="F18" i="2"/>
  <c r="F19" i="2"/>
  <c r="F20" i="2"/>
  <c r="F21" i="2"/>
  <c r="F22" i="2"/>
  <c r="F23" i="2"/>
  <c r="F24" i="2"/>
  <c r="F25" i="2"/>
  <c r="F26" i="2"/>
  <c r="F27" i="2"/>
  <c r="F28" i="2"/>
  <c r="F29" i="2"/>
  <c r="F31" i="2"/>
  <c r="F14" i="2"/>
  <c r="F34" i="2"/>
  <c r="F35" i="2"/>
  <c r="F36" i="2"/>
  <c r="F37" i="2"/>
  <c r="F38" i="2"/>
  <c r="F39" i="2"/>
  <c r="F40" i="2"/>
  <c r="F41" i="2"/>
  <c r="F42" i="2"/>
  <c r="F43" i="2"/>
  <c r="F44" i="2"/>
  <c r="F45" i="2"/>
  <c r="F46" i="2"/>
  <c r="F47" i="2"/>
  <c r="F48" i="2"/>
  <c r="F49" i="2"/>
  <c r="F33" i="2"/>
  <c r="F54" i="2"/>
  <c r="F55" i="2"/>
  <c r="F52" i="2"/>
  <c r="F80" i="2"/>
  <c r="F79" i="2" s="1"/>
  <c r="F65" i="2"/>
  <c r="F66" i="2"/>
  <c r="F67" i="2"/>
  <c r="F68" i="2"/>
  <c r="F69" i="2"/>
  <c r="F70" i="2"/>
  <c r="F71" i="2"/>
  <c r="F72" i="2"/>
  <c r="F73" i="2"/>
  <c r="F74" i="2"/>
  <c r="F75" i="2"/>
  <c r="F76" i="2"/>
  <c r="F77" i="2"/>
  <c r="F78" i="2"/>
  <c r="F64" i="2"/>
  <c r="F59" i="2"/>
  <c r="F61" i="2"/>
  <c r="F62" i="2"/>
  <c r="F58" i="2"/>
  <c r="F51" i="2" l="1"/>
  <c r="F32" i="2"/>
  <c r="F57" i="2"/>
  <c r="F63" i="2"/>
  <c r="F9" i="2"/>
  <c r="F13" i="2"/>
  <c r="E76" i="2" l="1"/>
  <c r="E63" i="2" s="1"/>
  <c r="E9" i="2" l="1"/>
  <c r="L9" i="2" l="1"/>
  <c r="K9" i="2"/>
  <c r="J9" i="2"/>
  <c r="I9" i="2"/>
  <c r="H9" i="2"/>
  <c r="G9" i="2"/>
  <c r="F82" i="2" l="1"/>
  <c r="G82" i="2"/>
  <c r="H13" i="2"/>
  <c r="H82" i="2" s="1"/>
  <c r="I13" i="2"/>
  <c r="I82" i="2" s="1"/>
  <c r="J13" i="2"/>
  <c r="J82" i="2" s="1"/>
  <c r="K13" i="2"/>
  <c r="E13" i="2"/>
  <c r="E82" i="2" s="1"/>
  <c r="K82" i="2" l="1"/>
  <c r="L13" i="2"/>
  <c r="L82" i="2" s="1"/>
</calcChain>
</file>

<file path=xl/sharedStrings.xml><?xml version="1.0" encoding="utf-8"?>
<sst xmlns="http://schemas.openxmlformats.org/spreadsheetml/2006/main" count="285" uniqueCount="178">
  <si>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</si>
  <si>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</si>
  <si>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</si>
  <si>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</si>
  <si>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</si>
  <si>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</si>
  <si>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</si>
  <si>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</si>
  <si>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</si>
  <si>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</si>
  <si>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</si>
  <si>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</si>
  <si>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</si>
  <si>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</si>
  <si>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</si>
  <si>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</si>
  <si>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</si>
  <si>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</si>
  <si>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</si>
  <si>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</si>
  <si>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</si>
  <si>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 xml:space="preserve">Будівництво спортивного майданчика зі штучним покриттям на території загальноосвітньої школи №9 за адресою: м.Слов'янськ, вул.Кутузова, 5
</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</si>
  <si>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</si>
  <si>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</si>
  <si>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</si>
  <si>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</si>
  <si>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</si>
  <si>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</si>
  <si>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</si>
  <si>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</si>
  <si>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</si>
  <si>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</si>
  <si>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</si>
  <si>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</si>
  <si>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</si>
  <si>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</si>
  <si>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</si>
  <si>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</si>
  <si>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 xml:space="preserve">Капітальний ремонт покрівлі будівлі КПСМНЗ (школа естетичного виховання) "Школа мистецтв м.Слов'янська" за адресою: вул.Поштова,13 </t>
  </si>
  <si>
    <t>капітально відремонтовано будівлю</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</si>
  <si>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</si>
  <si>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</si>
  <si>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</si>
  <si>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</si>
  <si>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</si>
  <si>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</si>
  <si>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</si>
  <si>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</si>
  <si>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</si>
  <si>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</si>
  <si>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</si>
  <si>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</si>
  <si>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</si>
  <si>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</si>
  <si>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</si>
  <si>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</si>
  <si>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</si>
  <si>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</si>
  <si>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</si>
  <si>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</si>
  <si>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</si>
  <si>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</si>
  <si>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</si>
  <si>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</si>
  <si>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проведено ремонт покрівлі площею - 1736,9 кв.м</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</si>
  <si>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</si>
  <si>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</si>
  <si>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</si>
  <si>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</si>
  <si>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</si>
  <si>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</si>
  <si>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</si>
  <si>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</si>
  <si>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</si>
  <si>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</si>
  <si>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</si>
  <si>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</si>
  <si>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</si>
  <si>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</si>
  <si>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</si>
  <si>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</si>
  <si>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</si>
  <si>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</si>
  <si>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</si>
  <si>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</si>
  <si>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</si>
  <si>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</si>
  <si>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</si>
  <si>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</si>
  <si>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</si>
  <si>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</si>
  <si>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</si>
  <si>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</si>
  <si>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 xml:space="preserve">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</si>
  <si>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</si>
  <si>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</si>
  <si>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</si>
  <si>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</si>
  <si>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</si>
  <si>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</si>
  <si>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</si>
  <si>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</si>
  <si>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</si>
  <si>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</si>
  <si>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</si>
  <si>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</si>
  <si>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</si>
  <si>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</si>
  <si>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Капітальний ремонт будівлі КЗ "Фізкультурно-оздоровчий комплекс м.Слов'янська (заміна вікон) за адресою: Донецька область, м.Слов'янськ, вул.Короленка,2</t>
  </si>
  <si>
    <t>відремонтовано систему фільтрації води</t>
  </si>
  <si>
    <t xml:space="preserve"> заміненено 88 віконних блоків</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</si>
  <si>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</si>
  <si>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</si>
  <si>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</si>
  <si>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</si>
  <si>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</si>
  <si>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</si>
  <si>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</si>
  <si>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</si>
  <si>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</si>
  <si>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</si>
  <si>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</si>
  <si>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Капітальний ремонт приміщень амбулаторії №4 КНП СМР "Центр первинної медико-санітарної допомоги м.Слов'янська" за адресою:вул.Я.Мудрого,14, м.Слов'янськ</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</si>
  <si>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</si>
  <si>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</si>
  <si>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</si>
  <si>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Реконструкція будівлі головного корпусу КЛПЗ «Міська клінічна лікарня Слов'янська» за адресою: вул. Шевченка, 38 (коригування)</t>
  </si>
  <si>
    <t>Департамент охорони здоров'я ДОДА</t>
  </si>
  <si>
    <t>Капітальний ремонт будівлі поліклініки КЛПЗ «Міська клінічна лікарня м. Слов'янська» за адресою вул. Шевченка, 40</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</si>
  <si>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</si>
  <si>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</si>
  <si>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</si>
  <si>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</si>
  <si>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</si>
  <si>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</si>
  <si>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</si>
  <si>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</si>
  <si>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</si>
  <si>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 xml:space="preserve">Підготовлено проєкти, які будуть брати участь у засіданні Комісії з розгляду переліків об’єктів та заходів, що можуть реалізовуватися за рахунок коштів субвенції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 </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</si>
  <si>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шт.</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</si>
  <si>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</si>
  <si>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</si>
  <si>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</si>
  <si>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</si>
  <si>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 xml:space="preserve">побудовано мультифункціональний спортивний майданчик, створено умови для занять фізичною культурою: два спортивні майданчика: 1-й -для гри в міні-футбол, 2-й-для гри в баскетбол, волейбол, теніс; огорожу майданчика по всьому периметру висотою: по довгій стороні-не менш 4-м, по короткій стороні- не менше 5м; по периметру майданчика доріжку шириною не менше 1 метра; освітлення майданчика; встановлення трибун для глядачів (від 80 до 100 міст) по одній зі сторін майданчика, відведення води з майданчика
</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</si>
  <si>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</si>
  <si>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</si>
  <si>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</si>
  <si>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</si>
  <si>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</si>
  <si>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</si>
  <si>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</si>
  <si>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проведено капітальний ремонт 5 насосних станцій,  замінено труби протяжністю - 5 км.</t>
  </si>
  <si>
    <t>капітально відремонтовано будівлю (загальна площа приміщень 3079 м2)</t>
  </si>
  <si>
    <t>капітально відремонтовано будівлю (загальна площа приміщень 1738 м2)</t>
  </si>
  <si>
    <t>капітально відремонтовано будівлю (загальна площа - 1170 м2; кількість вікон - 9 од.)</t>
  </si>
  <si>
    <t>реконструйовано будівлю  ( загальна площа приміщень - 2602,5 м2; загальна площа покрівлі - 1760 м2; кількість вікон -      91 од.)</t>
  </si>
  <si>
    <t>капітально відремонтовано будівлю ( загальна площа приміщень - 218 м2; загальна площа покрівлі - 458 м2; кількість вікон -          17 од. )</t>
  </si>
  <si>
    <t xml:space="preserve"> капітально відремонтовано будівлю ( загальна площа приміщень - 935,3 м2; загальна площа покрівлі - 1488 м2; кількість вікон -             53 од. )</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</si>
  <si>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</si>
  <si>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</si>
  <si>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Розвиток територіальної громади</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</si>
  <si>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</si>
  <si>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 xml:space="preserve">Управління економічного та інвестиційного розвитку </t>
  </si>
  <si>
    <t>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</si>
  <si>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Відділ культури, управління житлово - комунального господарства</t>
  </si>
  <si>
    <t>Створення бізнес – центру для розвитку підприємництва в м.Слов’янськ</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</si>
  <si>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</si>
  <si>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</si>
  <si>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</si>
  <si>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</si>
  <si>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</si>
  <si>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</si>
  <si>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проведено реконструкцію нежитлового приміщення  загальною площею -                         204,17 м2.;                                 придбано офісні меблі для 120 осіб- підприємців, комп’ютерну та офісну техніку; систему синхронного перекладу для налагодження спілкування з міжнародними донорами</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</si>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</sst>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
    <numFmt numFmtId="165" formatCode="0.000"/>
    <numFmt numFmtId="166" formatCode="0.0"/>
    <numFmt numFmtId="167" formatCode="#,##0.000_ ;\-#,##0.000\ "/>
    <numFmt numFmtId="168" formatCode="#,##0.0000"/>
  </numFmts>
  <fonts count="22"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b/>
      <sz val="16"/>
      <color rgb="FF333333"/>
      <name val="Times New Roman"/>
      <family val="1"/>
      <charset val="204"/>
    </font>
    <font>
      <sz val="10"/>
      <color rgb="FFFF0000"/>
      <name val="Times New Roman"/>
      <family val="1"/>
      <charset val="204"/>
    </font>
    <font>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63">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9" xfId="2"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164" fontId="1" fillId="0" borderId="9" xfId="2"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1" fillId="0" borderId="1" xfId="2" applyFont="1" applyFill="1" applyBorder="1" applyAlignment="1">
      <alignment horizontal="center" vertical="top" wrapText="1"/>
    </xf>
    <xf numFmtId="0" fontId="1" fillId="0" borderId="1" xfId="3" applyNumberFormat="1"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0" fontId="14" fillId="0" borderId="14" xfId="2" applyFont="1" applyBorder="1" applyAlignment="1">
      <alignment horizontal="center" vertical="top" wrapText="1"/>
    </xf>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6" fontId="1" fillId="0" borderId="1" xfId="0" applyNumberFormat="1" applyFont="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8" fontId="4" fillId="0" borderId="0" xfId="0" applyNumberFormat="1" applyFont="1" applyBorder="1"/>
    <xf numFmtId="165" fontId="3" fillId="0" borderId="0" xfId="7" applyNumberFormat="1" applyFont="1" applyFill="1" applyBorder="1" applyAlignment="1">
      <alignment horizontal="center" vertical="top" wrapText="1"/>
    </xf>
    <xf numFmtId="0" fontId="12" fillId="0" borderId="0" xfId="0" applyFont="1" applyAlignment="1">
      <alignment horizontal="justify" vertical="center"/>
    </xf>
    <xf numFmtId="0" fontId="19" fillId="0" borderId="0" xfId="0" applyFont="1"/>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6"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20"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right"/>
    </xf>
    <xf numFmtId="0" fontId="21" fillId="0" borderId="0" xfId="0" applyFont="1" applyBorder="1" applyAlignment="1">
      <alignment horizontal="left"/>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6" xfId="5" applyNumberFormat="1" applyFont="1" applyBorder="1" applyAlignment="1">
      <alignment horizontal="center" vertical="top" wrapText="1"/>
    </xf>
    <xf numFmtId="164" fontId="1" fillId="0" borderId="2" xfId="2" applyNumberFormat="1" applyFont="1" applyBorder="1" applyAlignment="1">
      <alignment horizontal="center" vertical="top" wrapText="1"/>
    </xf>
    <xf numFmtId="164" fontId="1" fillId="0" borderId="17" xfId="2" applyNumberFormat="1" applyFont="1" applyBorder="1" applyAlignment="1">
      <alignment horizontal="center" vertical="top" wrapText="1"/>
    </xf>
    <xf numFmtId="164" fontId="1" fillId="0" borderId="2" xfId="2"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2" xfId="2" applyFont="1" applyBorder="1" applyAlignment="1">
      <alignment horizontal="center" vertical="top" wrapText="1"/>
    </xf>
    <xf numFmtId="0" fontId="1" fillId="0" borderId="13" xfId="0" applyFont="1" applyBorder="1" applyAlignment="1">
      <alignment horizontal="center" vertical="top"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13" xfId="0" applyFont="1" applyFill="1" applyBorder="1" applyAlignment="1">
      <alignment horizontal="center" vertical="top" wrapText="1"/>
    </xf>
    <xf numFmtId="0" fontId="20" fillId="0" borderId="4"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3"/>
  <sheetViews>
    <sheetView tabSelected="1" topLeftCell="A79" zoomScaleNormal="100" zoomScaleSheetLayoutView="103" workbookViewId="0">
      <selection activeCell="M86" sqref="M86"/>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43" t="s">
        <v>48</v>
      </c>
      <c r="O1" s="143"/>
    </row>
    <row r="2" spans="1:18" ht="25.5" customHeight="1" x14ac:dyDescent="0.2">
      <c r="L2" s="152" t="s">
        <v>160</v>
      </c>
      <c r="M2" s="152"/>
      <c r="N2" s="152"/>
      <c r="O2" s="152"/>
    </row>
    <row r="3" spans="1:18" s="28" customFormat="1" ht="30.75" customHeight="1" x14ac:dyDescent="0.25">
      <c r="A3" s="153" t="s">
        <v>133</v>
      </c>
      <c r="B3" s="153"/>
      <c r="C3" s="153"/>
      <c r="D3" s="153"/>
      <c r="E3" s="153"/>
      <c r="F3" s="153"/>
      <c r="G3" s="153"/>
      <c r="H3" s="153"/>
      <c r="I3" s="153"/>
      <c r="J3" s="153"/>
      <c r="K3" s="153"/>
      <c r="L3" s="153"/>
      <c r="M3" s="153"/>
      <c r="N3" s="153"/>
      <c r="O3" s="153"/>
    </row>
    <row r="4" spans="1:18" s="2" customFormat="1" x14ac:dyDescent="0.25">
      <c r="A4" s="155" t="s">
        <v>0</v>
      </c>
      <c r="B4" s="155" t="s">
        <v>49</v>
      </c>
      <c r="C4" s="160" t="s">
        <v>50</v>
      </c>
      <c r="D4" s="160" t="s">
        <v>6</v>
      </c>
      <c r="E4" s="160" t="s">
        <v>51</v>
      </c>
      <c r="F4" s="148" t="s">
        <v>119</v>
      </c>
      <c r="G4" s="148"/>
      <c r="H4" s="148"/>
      <c r="I4" s="148"/>
      <c r="J4" s="148"/>
      <c r="K4" s="148"/>
      <c r="L4" s="148"/>
      <c r="M4" s="149" t="s">
        <v>47</v>
      </c>
      <c r="N4" s="149" t="s">
        <v>135</v>
      </c>
      <c r="O4" s="149" t="s">
        <v>7</v>
      </c>
    </row>
    <row r="5" spans="1:18" s="2" customFormat="1" x14ac:dyDescent="0.25">
      <c r="A5" s="155"/>
      <c r="B5" s="155"/>
      <c r="C5" s="162"/>
      <c r="D5" s="162"/>
      <c r="E5" s="162"/>
      <c r="F5" s="154" t="s">
        <v>1</v>
      </c>
      <c r="G5" s="155" t="s">
        <v>2</v>
      </c>
      <c r="H5" s="155"/>
      <c r="I5" s="155"/>
      <c r="J5" s="155"/>
      <c r="K5" s="155"/>
      <c r="L5" s="155"/>
      <c r="M5" s="150"/>
      <c r="N5" s="150"/>
      <c r="O5" s="150"/>
    </row>
    <row r="6" spans="1:18" s="2" customFormat="1" x14ac:dyDescent="0.25">
      <c r="A6" s="155"/>
      <c r="B6" s="155"/>
      <c r="C6" s="162"/>
      <c r="D6" s="162"/>
      <c r="E6" s="162"/>
      <c r="F6" s="154"/>
      <c r="G6" s="156" t="s">
        <v>3</v>
      </c>
      <c r="H6" s="157"/>
      <c r="I6" s="157"/>
      <c r="J6" s="156" t="s">
        <v>5</v>
      </c>
      <c r="K6" s="157"/>
      <c r="L6" s="160" t="s">
        <v>10</v>
      </c>
      <c r="M6" s="150"/>
      <c r="N6" s="150"/>
      <c r="O6" s="150"/>
    </row>
    <row r="7" spans="1:18" s="2" customFormat="1" ht="145.5" customHeight="1" x14ac:dyDescent="0.25">
      <c r="A7" s="155"/>
      <c r="B7" s="155"/>
      <c r="C7" s="161"/>
      <c r="D7" s="161"/>
      <c r="E7" s="161"/>
      <c r="F7" s="154"/>
      <c r="G7" s="24" t="s">
        <v>12</v>
      </c>
      <c r="H7" s="24" t="s">
        <v>9</v>
      </c>
      <c r="I7" s="24" t="s">
        <v>8</v>
      </c>
      <c r="J7" s="24" t="s">
        <v>4</v>
      </c>
      <c r="K7" s="24" t="s">
        <v>11</v>
      </c>
      <c r="L7" s="161"/>
      <c r="M7" s="151"/>
      <c r="N7" s="151"/>
      <c r="O7" s="151"/>
    </row>
    <row r="8" spans="1:18" x14ac:dyDescent="0.2">
      <c r="A8" s="24">
        <v>1</v>
      </c>
      <c r="B8" s="24">
        <v>2</v>
      </c>
      <c r="C8" s="24">
        <v>3</v>
      </c>
      <c r="D8" s="24">
        <v>4</v>
      </c>
      <c r="E8" s="24">
        <v>5</v>
      </c>
      <c r="F8" s="24">
        <v>6</v>
      </c>
      <c r="G8" s="24">
        <v>7</v>
      </c>
      <c r="H8" s="24">
        <v>8</v>
      </c>
      <c r="I8" s="24">
        <v>9</v>
      </c>
      <c r="J8" s="24">
        <v>10</v>
      </c>
      <c r="K8" s="24">
        <v>11</v>
      </c>
      <c r="L8" s="24">
        <v>12</v>
      </c>
      <c r="M8" s="24">
        <v>13</v>
      </c>
      <c r="N8" s="24">
        <v>14</v>
      </c>
      <c r="O8" s="24">
        <v>15</v>
      </c>
    </row>
    <row r="9" spans="1:18" s="2" customFormat="1" x14ac:dyDescent="0.25">
      <c r="A9" s="56">
        <v>1</v>
      </c>
      <c r="B9" s="56" t="s">
        <v>22</v>
      </c>
      <c r="C9" s="56"/>
      <c r="D9" s="56"/>
      <c r="E9" s="61">
        <f>SUM(E10:E12)</f>
        <v>101583.913</v>
      </c>
      <c r="F9" s="61">
        <f>SUM(F10:F12)</f>
        <v>57058.709499999997</v>
      </c>
      <c r="G9" s="61">
        <f t="shared" ref="G9:L9" si="0">SUM(G10:G12)</f>
        <v>0</v>
      </c>
      <c r="H9" s="61">
        <f t="shared" si="0"/>
        <v>0</v>
      </c>
      <c r="I9" s="61">
        <f t="shared" si="0"/>
        <v>51373.1495</v>
      </c>
      <c r="J9" s="61">
        <f t="shared" si="0"/>
        <v>0</v>
      </c>
      <c r="K9" s="61">
        <f t="shared" si="0"/>
        <v>5685.56</v>
      </c>
      <c r="L9" s="61">
        <f t="shared" si="0"/>
        <v>0</v>
      </c>
      <c r="M9" s="10"/>
      <c r="N9" s="10"/>
      <c r="O9" s="10"/>
      <c r="Q9" s="57"/>
    </row>
    <row r="10" spans="1:18" s="18" customFormat="1" ht="81" customHeight="1" x14ac:dyDescent="0.25">
      <c r="A10" s="4">
        <v>1</v>
      </c>
      <c r="B10" s="5" t="s">
        <v>23</v>
      </c>
      <c r="C10" s="17">
        <v>2021</v>
      </c>
      <c r="D10" s="6" t="s">
        <v>17</v>
      </c>
      <c r="E10" s="14">
        <v>72747.013000000006</v>
      </c>
      <c r="F10" s="14">
        <f>G10+H10+I10+J10+K10+L10</f>
        <v>51373.1495</v>
      </c>
      <c r="G10" s="14"/>
      <c r="H10" s="14"/>
      <c r="I10" s="7">
        <v>51373.1495</v>
      </c>
      <c r="J10" s="14"/>
      <c r="K10" s="14"/>
      <c r="L10" s="14"/>
      <c r="M10" s="146" t="s">
        <v>175</v>
      </c>
      <c r="N10" s="158"/>
      <c r="O10" s="4" t="s">
        <v>134</v>
      </c>
      <c r="R10" s="128"/>
    </row>
    <row r="11" spans="1:18" s="18" customFormat="1" ht="105" customHeight="1" x14ac:dyDescent="0.25">
      <c r="A11" s="4">
        <v>2</v>
      </c>
      <c r="B11" s="42" t="s">
        <v>43</v>
      </c>
      <c r="C11" s="10">
        <v>2021</v>
      </c>
      <c r="D11" s="95" t="s">
        <v>17</v>
      </c>
      <c r="E11" s="14">
        <v>0</v>
      </c>
      <c r="F11" s="14">
        <f t="shared" ref="F11:F12" si="1">G11+H11+I11+J11+K11+L11</f>
        <v>500</v>
      </c>
      <c r="G11" s="43"/>
      <c r="H11" s="14"/>
      <c r="I11" s="43"/>
      <c r="J11" s="14"/>
      <c r="K11" s="14">
        <v>500</v>
      </c>
      <c r="L11" s="10"/>
      <c r="M11" s="147"/>
      <c r="N11" s="159"/>
      <c r="O11" s="4"/>
    </row>
    <row r="12" spans="1:18" s="18" customFormat="1" ht="59.25" customHeight="1" x14ac:dyDescent="0.25">
      <c r="A12" s="4">
        <v>3</v>
      </c>
      <c r="B12" s="5" t="s">
        <v>44</v>
      </c>
      <c r="C12" s="10" t="s">
        <v>45</v>
      </c>
      <c r="D12" s="10" t="s">
        <v>106</v>
      </c>
      <c r="E12" s="14">
        <v>28836.9</v>
      </c>
      <c r="F12" s="14">
        <f t="shared" si="1"/>
        <v>5185.5600000000004</v>
      </c>
      <c r="G12" s="43"/>
      <c r="H12" s="14"/>
      <c r="I12" s="43"/>
      <c r="J12" s="14"/>
      <c r="K12" s="14">
        <v>5185.5600000000004</v>
      </c>
      <c r="L12" s="10"/>
      <c r="M12" s="96" t="s">
        <v>58</v>
      </c>
      <c r="N12" s="129"/>
      <c r="O12" s="4"/>
    </row>
    <row r="13" spans="1:18" s="2" customFormat="1" ht="15" customHeight="1" x14ac:dyDescent="0.25">
      <c r="A13" s="55">
        <v>2</v>
      </c>
      <c r="B13" s="55" t="s">
        <v>13</v>
      </c>
      <c r="C13" s="10"/>
      <c r="D13" s="10"/>
      <c r="E13" s="43">
        <f t="shared" ref="E13:L13" si="2">SUM(E14:E31)</f>
        <v>45630.41</v>
      </c>
      <c r="F13" s="43">
        <f>SUM(F14:F31)</f>
        <v>43139.489000000001</v>
      </c>
      <c r="G13" s="43">
        <f>SUM(G14:G31)</f>
        <v>0</v>
      </c>
      <c r="H13" s="43">
        <f t="shared" si="2"/>
        <v>0</v>
      </c>
      <c r="I13" s="43">
        <f t="shared" si="2"/>
        <v>0</v>
      </c>
      <c r="J13" s="43">
        <f t="shared" si="2"/>
        <v>0</v>
      </c>
      <c r="K13" s="43">
        <f t="shared" si="2"/>
        <v>7255.6309999999994</v>
      </c>
      <c r="L13" s="43">
        <f t="shared" si="2"/>
        <v>35883.858000000007</v>
      </c>
      <c r="M13" s="10"/>
      <c r="N13" s="10"/>
      <c r="O13" s="10"/>
      <c r="Q13" s="57"/>
    </row>
    <row r="14" spans="1:18" s="18" customFormat="1" ht="183.75" customHeight="1" x14ac:dyDescent="0.25">
      <c r="A14" s="19">
        <v>1</v>
      </c>
      <c r="B14" s="12" t="s">
        <v>53</v>
      </c>
      <c r="C14" s="10">
        <v>2021</v>
      </c>
      <c r="D14" s="10" t="s">
        <v>32</v>
      </c>
      <c r="E14" s="38">
        <v>10352.531999999999</v>
      </c>
      <c r="F14" s="14">
        <f>G14+H14+I14+J14+K14+L14</f>
        <v>10218.227000000001</v>
      </c>
      <c r="G14" s="38"/>
      <c r="H14" s="38"/>
      <c r="I14" s="38"/>
      <c r="J14" s="38"/>
      <c r="K14" s="14">
        <f>1021.823</f>
        <v>1021.823</v>
      </c>
      <c r="L14" s="31">
        <f>9196.404</f>
        <v>9196.4040000000005</v>
      </c>
      <c r="M14" s="17" t="s">
        <v>59</v>
      </c>
      <c r="N14" s="122" t="s">
        <v>101</v>
      </c>
      <c r="O14" s="4" t="s">
        <v>137</v>
      </c>
    </row>
    <row r="15" spans="1:18" s="18" customFormat="1" ht="185.25" customHeight="1" x14ac:dyDescent="0.25">
      <c r="A15" s="19">
        <v>2</v>
      </c>
      <c r="B15" s="12" t="s">
        <v>30</v>
      </c>
      <c r="C15" s="10">
        <v>2021</v>
      </c>
      <c r="D15" s="10" t="s">
        <v>32</v>
      </c>
      <c r="E15" s="38">
        <v>11738.334999999999</v>
      </c>
      <c r="F15" s="14">
        <f t="shared" ref="F15:F31" si="3">G15+H15+I15+J15+K15+L15</f>
        <v>11627.117</v>
      </c>
      <c r="G15" s="48"/>
      <c r="H15" s="33"/>
      <c r="I15" s="33"/>
      <c r="J15" s="33"/>
      <c r="K15" s="14">
        <f>1162.712</f>
        <v>1162.712</v>
      </c>
      <c r="L15" s="14">
        <f>10464.405</f>
        <v>10464.405000000001</v>
      </c>
      <c r="M15" s="17" t="s">
        <v>60</v>
      </c>
      <c r="N15" s="122" t="s">
        <v>101</v>
      </c>
      <c r="O15" s="4" t="s">
        <v>137</v>
      </c>
    </row>
    <row r="16" spans="1:18" s="18" customFormat="1" ht="89.25" x14ac:dyDescent="0.25">
      <c r="A16" s="19">
        <v>3</v>
      </c>
      <c r="B16" s="12" t="s">
        <v>54</v>
      </c>
      <c r="C16" s="10">
        <v>2021</v>
      </c>
      <c r="D16" s="10" t="s">
        <v>33</v>
      </c>
      <c r="E16" s="38">
        <v>1289.7819999999999</v>
      </c>
      <c r="F16" s="14">
        <f t="shared" si="3"/>
        <v>1036.664</v>
      </c>
      <c r="G16" s="38"/>
      <c r="H16" s="38"/>
      <c r="I16" s="38"/>
      <c r="J16" s="38"/>
      <c r="K16" s="48">
        <v>418.33199999999999</v>
      </c>
      <c r="L16" s="33">
        <v>618.33199999999999</v>
      </c>
      <c r="M16" s="17" t="s">
        <v>100</v>
      </c>
      <c r="N16" s="122"/>
      <c r="O16" s="10"/>
      <c r="Q16" s="94"/>
    </row>
    <row r="17" spans="1:22" s="18" customFormat="1" ht="89.25" x14ac:dyDescent="0.25">
      <c r="A17" s="19">
        <v>4</v>
      </c>
      <c r="B17" s="5" t="s">
        <v>55</v>
      </c>
      <c r="C17" s="10">
        <v>2021</v>
      </c>
      <c r="D17" s="10" t="s">
        <v>33</v>
      </c>
      <c r="E17" s="14">
        <v>942.74300000000005</v>
      </c>
      <c r="F17" s="14">
        <f t="shared" si="3"/>
        <v>895.63599999999997</v>
      </c>
      <c r="G17" s="14"/>
      <c r="H17" s="14"/>
      <c r="I17" s="14"/>
      <c r="J17" s="14"/>
      <c r="K17" s="38">
        <v>447.81799999999998</v>
      </c>
      <c r="L17" s="38">
        <v>447.81799999999998</v>
      </c>
      <c r="M17" s="10" t="s">
        <v>100</v>
      </c>
      <c r="N17" s="122"/>
      <c r="O17" s="10"/>
    </row>
    <row r="18" spans="1:22" s="18" customFormat="1" ht="89.25" x14ac:dyDescent="0.25">
      <c r="A18" s="19">
        <v>5</v>
      </c>
      <c r="B18" s="11" t="s">
        <v>56</v>
      </c>
      <c r="C18" s="10">
        <v>2021</v>
      </c>
      <c r="D18" s="10" t="s">
        <v>33</v>
      </c>
      <c r="E18" s="46">
        <v>901.726</v>
      </c>
      <c r="F18" s="14">
        <f t="shared" si="3"/>
        <v>854.61900000000003</v>
      </c>
      <c r="G18" s="41"/>
      <c r="H18" s="46"/>
      <c r="I18" s="41"/>
      <c r="J18" s="41"/>
      <c r="K18" s="38">
        <v>427.30950000000001</v>
      </c>
      <c r="L18" s="38">
        <v>427.30950000000001</v>
      </c>
      <c r="M18" s="10" t="s">
        <v>100</v>
      </c>
      <c r="N18" s="122"/>
      <c r="O18" s="10"/>
    </row>
    <row r="19" spans="1:22" s="18" customFormat="1" ht="89.25" x14ac:dyDescent="0.25">
      <c r="A19" s="19">
        <v>6</v>
      </c>
      <c r="B19" s="11" t="s">
        <v>57</v>
      </c>
      <c r="C19" s="10">
        <v>2021</v>
      </c>
      <c r="D19" s="10" t="s">
        <v>33</v>
      </c>
      <c r="E19" s="46">
        <v>820.52200000000005</v>
      </c>
      <c r="F19" s="14">
        <f t="shared" si="3"/>
        <v>782.22900000000004</v>
      </c>
      <c r="G19" s="41"/>
      <c r="H19" s="46"/>
      <c r="I19" s="41"/>
      <c r="J19" s="41"/>
      <c r="K19" s="38">
        <v>391.11450000000002</v>
      </c>
      <c r="L19" s="38">
        <v>391.11450000000002</v>
      </c>
      <c r="M19" s="10" t="s">
        <v>100</v>
      </c>
      <c r="N19" s="122"/>
      <c r="O19" s="10"/>
      <c r="S19" s="130"/>
    </row>
    <row r="20" spans="1:22" s="18" customFormat="1" ht="246.75" customHeight="1" x14ac:dyDescent="0.25">
      <c r="A20" s="19">
        <v>7</v>
      </c>
      <c r="B20" s="15" t="s">
        <v>78</v>
      </c>
      <c r="C20" s="80">
        <v>2021</v>
      </c>
      <c r="D20" s="29" t="s">
        <v>33</v>
      </c>
      <c r="E20" s="67">
        <v>11410.424000000001</v>
      </c>
      <c r="F20" s="14">
        <f t="shared" si="3"/>
        <v>11410.424000000001</v>
      </c>
      <c r="G20" s="67"/>
      <c r="H20" s="67"/>
      <c r="I20" s="67"/>
      <c r="J20" s="67"/>
      <c r="K20" s="67"/>
      <c r="L20" s="67">
        <v>11410.424000000001</v>
      </c>
      <c r="M20" s="80" t="s">
        <v>139</v>
      </c>
      <c r="N20" s="130" t="s">
        <v>140</v>
      </c>
      <c r="O20" s="10"/>
    </row>
    <row r="21" spans="1:22" s="18" customFormat="1" ht="78" customHeight="1" x14ac:dyDescent="0.25">
      <c r="A21" s="19">
        <v>8</v>
      </c>
      <c r="B21" s="11" t="s">
        <v>79</v>
      </c>
      <c r="C21" s="10">
        <v>2021</v>
      </c>
      <c r="D21" s="10" t="s">
        <v>33</v>
      </c>
      <c r="E21" s="34">
        <v>913.84699999999998</v>
      </c>
      <c r="F21" s="14">
        <f t="shared" si="3"/>
        <v>866.74</v>
      </c>
      <c r="G21" s="32"/>
      <c r="H21" s="34"/>
      <c r="I21" s="32"/>
      <c r="J21" s="32"/>
      <c r="K21" s="33">
        <v>433.37</v>
      </c>
      <c r="L21" s="33">
        <v>433.37</v>
      </c>
      <c r="M21" s="10" t="s">
        <v>100</v>
      </c>
      <c r="N21" s="122"/>
      <c r="O21" s="10"/>
    </row>
    <row r="22" spans="1:22" s="18" customFormat="1" ht="89.25" x14ac:dyDescent="0.25">
      <c r="A22" s="19">
        <v>9</v>
      </c>
      <c r="B22" s="11" t="s">
        <v>80</v>
      </c>
      <c r="C22" s="10">
        <v>2021</v>
      </c>
      <c r="D22" s="10" t="s">
        <v>33</v>
      </c>
      <c r="E22" s="34">
        <v>479.77300000000002</v>
      </c>
      <c r="F22" s="14">
        <f t="shared" si="3"/>
        <v>432.654</v>
      </c>
      <c r="G22" s="32"/>
      <c r="H22" s="34"/>
      <c r="I22" s="32"/>
      <c r="J22" s="32"/>
      <c r="K22" s="33">
        <v>216.327</v>
      </c>
      <c r="L22" s="33">
        <v>216.327</v>
      </c>
      <c r="M22" s="10" t="s">
        <v>100</v>
      </c>
      <c r="N22" s="122"/>
      <c r="O22" s="10"/>
    </row>
    <row r="23" spans="1:22" s="18" customFormat="1" ht="89.25" x14ac:dyDescent="0.25">
      <c r="A23" s="19">
        <v>10</v>
      </c>
      <c r="B23" s="11" t="s">
        <v>81</v>
      </c>
      <c r="C23" s="10">
        <v>2021</v>
      </c>
      <c r="D23" s="10" t="s">
        <v>33</v>
      </c>
      <c r="E23" s="46">
        <v>900</v>
      </c>
      <c r="F23" s="14">
        <f t="shared" si="3"/>
        <v>850</v>
      </c>
      <c r="G23" s="41"/>
      <c r="H23" s="46"/>
      <c r="I23" s="41"/>
      <c r="J23" s="41"/>
      <c r="K23" s="38">
        <v>425</v>
      </c>
      <c r="L23" s="38">
        <v>425</v>
      </c>
      <c r="M23" s="10" t="s">
        <v>100</v>
      </c>
      <c r="N23" s="122"/>
      <c r="O23" s="10"/>
    </row>
    <row r="24" spans="1:22" s="18" customFormat="1" ht="92.25" customHeight="1" x14ac:dyDescent="0.25">
      <c r="A24" s="19">
        <v>11</v>
      </c>
      <c r="B24" s="12" t="s">
        <v>82</v>
      </c>
      <c r="C24" s="10">
        <v>2021</v>
      </c>
      <c r="D24" s="10" t="s">
        <v>33</v>
      </c>
      <c r="E24" s="41">
        <v>900</v>
      </c>
      <c r="F24" s="14">
        <f t="shared" si="3"/>
        <v>850</v>
      </c>
      <c r="G24" s="41"/>
      <c r="H24" s="41"/>
      <c r="I24" s="41"/>
      <c r="J24" s="41"/>
      <c r="K24" s="38">
        <v>425</v>
      </c>
      <c r="L24" s="38">
        <v>425</v>
      </c>
      <c r="M24" s="10" t="s">
        <v>100</v>
      </c>
      <c r="N24" s="122"/>
      <c r="O24" s="10"/>
    </row>
    <row r="25" spans="1:22" s="22" customFormat="1" ht="81" customHeight="1" x14ac:dyDescent="0.25">
      <c r="A25" s="19">
        <v>12</v>
      </c>
      <c r="B25" s="5" t="s">
        <v>83</v>
      </c>
      <c r="C25" s="10">
        <v>2021</v>
      </c>
      <c r="D25" s="10" t="s">
        <v>33</v>
      </c>
      <c r="E25" s="14">
        <v>1175.33</v>
      </c>
      <c r="F25" s="14">
        <f t="shared" si="3"/>
        <v>900</v>
      </c>
      <c r="G25" s="14"/>
      <c r="H25" s="14"/>
      <c r="I25" s="14"/>
      <c r="J25" s="14"/>
      <c r="K25" s="14">
        <v>450</v>
      </c>
      <c r="L25" s="38">
        <v>450</v>
      </c>
      <c r="M25" s="10" t="s">
        <v>100</v>
      </c>
      <c r="N25" s="122"/>
      <c r="O25" s="10"/>
    </row>
    <row r="26" spans="1:22" s="22" customFormat="1" ht="89.25" x14ac:dyDescent="0.25">
      <c r="A26" s="19">
        <v>13</v>
      </c>
      <c r="B26" s="5" t="s">
        <v>84</v>
      </c>
      <c r="C26" s="10">
        <v>2021</v>
      </c>
      <c r="D26" s="10" t="s">
        <v>33</v>
      </c>
      <c r="E26" s="14">
        <v>626.40700000000004</v>
      </c>
      <c r="F26" s="14">
        <f t="shared" si="3"/>
        <v>397.00599999999997</v>
      </c>
      <c r="G26" s="14"/>
      <c r="H26" s="14"/>
      <c r="I26" s="14"/>
      <c r="J26" s="14"/>
      <c r="K26" s="14">
        <v>198.5</v>
      </c>
      <c r="L26" s="38">
        <v>198.506</v>
      </c>
      <c r="M26" s="10" t="s">
        <v>100</v>
      </c>
      <c r="N26" s="122"/>
      <c r="O26" s="10"/>
    </row>
    <row r="27" spans="1:22" s="22" customFormat="1" ht="89.25" x14ac:dyDescent="0.25">
      <c r="A27" s="19">
        <v>14</v>
      </c>
      <c r="B27" s="5" t="s">
        <v>85</v>
      </c>
      <c r="C27" s="10">
        <v>2021</v>
      </c>
      <c r="D27" s="10" t="s">
        <v>33</v>
      </c>
      <c r="E27" s="14">
        <v>409.09199999999998</v>
      </c>
      <c r="F27" s="14">
        <f t="shared" si="3"/>
        <v>179.69099999999997</v>
      </c>
      <c r="G27" s="14"/>
      <c r="H27" s="14"/>
      <c r="I27" s="14"/>
      <c r="J27" s="14"/>
      <c r="K27" s="14">
        <v>89.85</v>
      </c>
      <c r="L27" s="38">
        <v>89.840999999999994</v>
      </c>
      <c r="M27" s="10" t="s">
        <v>100</v>
      </c>
      <c r="N27" s="122"/>
      <c r="O27" s="10"/>
    </row>
    <row r="28" spans="1:22" s="22" customFormat="1" ht="89.25" customHeight="1" x14ac:dyDescent="0.25">
      <c r="A28" s="19">
        <v>15</v>
      </c>
      <c r="B28" s="5" t="s">
        <v>86</v>
      </c>
      <c r="C28" s="10">
        <v>2021</v>
      </c>
      <c r="D28" s="10" t="s">
        <v>33</v>
      </c>
      <c r="E28" s="14">
        <v>714.32899999999995</v>
      </c>
      <c r="F28" s="14">
        <f t="shared" si="3"/>
        <v>481.70699999999999</v>
      </c>
      <c r="G28" s="14"/>
      <c r="H28" s="14"/>
      <c r="I28" s="14"/>
      <c r="J28" s="14"/>
      <c r="K28" s="14">
        <v>240.86</v>
      </c>
      <c r="L28" s="38">
        <v>240.84700000000001</v>
      </c>
      <c r="M28" s="10" t="s">
        <v>100</v>
      </c>
      <c r="N28" s="122"/>
      <c r="O28" s="10"/>
    </row>
    <row r="29" spans="1:22" s="22" customFormat="1" ht="89.25" x14ac:dyDescent="0.25">
      <c r="A29" s="19">
        <v>16</v>
      </c>
      <c r="B29" s="5" t="s">
        <v>87</v>
      </c>
      <c r="C29" s="10">
        <v>2021</v>
      </c>
      <c r="D29" s="10" t="s">
        <v>33</v>
      </c>
      <c r="E29" s="14">
        <v>652.44600000000003</v>
      </c>
      <c r="F29" s="14">
        <f t="shared" si="3"/>
        <v>419.82</v>
      </c>
      <c r="G29" s="14"/>
      <c r="H29" s="14"/>
      <c r="I29" s="14"/>
      <c r="J29" s="14"/>
      <c r="K29" s="14">
        <v>209.91</v>
      </c>
      <c r="L29" s="38">
        <v>209.91</v>
      </c>
      <c r="M29" s="10" t="s">
        <v>100</v>
      </c>
      <c r="N29" s="122"/>
      <c r="O29" s="10"/>
    </row>
    <row r="30" spans="1:22" s="22" customFormat="1" ht="89.25" x14ac:dyDescent="0.25">
      <c r="A30" s="19">
        <v>17</v>
      </c>
      <c r="B30" s="5" t="s">
        <v>174</v>
      </c>
      <c r="C30" s="10">
        <v>2021</v>
      </c>
      <c r="D30" s="10" t="s">
        <v>33</v>
      </c>
      <c r="E30" s="14">
        <v>699.96799999999996</v>
      </c>
      <c r="F30" s="14">
        <v>458.45499999999998</v>
      </c>
      <c r="G30" s="14"/>
      <c r="H30" s="14"/>
      <c r="I30" s="14"/>
      <c r="J30" s="14"/>
      <c r="K30" s="14">
        <v>458.45499999999998</v>
      </c>
      <c r="L30" s="38"/>
      <c r="M30" s="10" t="s">
        <v>100</v>
      </c>
      <c r="N30" s="122"/>
      <c r="O30" s="10"/>
    </row>
    <row r="31" spans="1:22" s="23" customFormat="1" ht="79.5" customHeight="1" x14ac:dyDescent="0.25">
      <c r="A31" s="19">
        <v>18</v>
      </c>
      <c r="B31" s="5" t="s">
        <v>14</v>
      </c>
      <c r="C31" s="10">
        <v>2021</v>
      </c>
      <c r="D31" s="10" t="s">
        <v>33</v>
      </c>
      <c r="E31" s="14">
        <v>703.154</v>
      </c>
      <c r="F31" s="14">
        <f t="shared" si="3"/>
        <v>478.5</v>
      </c>
      <c r="G31" s="14"/>
      <c r="H31" s="14"/>
      <c r="I31" s="14"/>
      <c r="J31" s="14"/>
      <c r="K31" s="14">
        <v>239.25</v>
      </c>
      <c r="L31" s="38">
        <v>239.25</v>
      </c>
      <c r="M31" s="10" t="s">
        <v>100</v>
      </c>
      <c r="N31" s="122"/>
      <c r="O31" s="10"/>
    </row>
    <row r="32" spans="1:22" s="27" customFormat="1" ht="18.75" customHeight="1" x14ac:dyDescent="0.25">
      <c r="A32" s="56">
        <v>3</v>
      </c>
      <c r="B32" s="55" t="s">
        <v>19</v>
      </c>
      <c r="C32" s="97"/>
      <c r="D32" s="97"/>
      <c r="E32" s="98">
        <f>SUM(E33:E50)</f>
        <v>241548.76699999999</v>
      </c>
      <c r="F32" s="98">
        <f>SUM(F33:F50)</f>
        <v>117863.34699999999</v>
      </c>
      <c r="G32" s="98">
        <f t="shared" ref="G32:L32" si="4">SUM(G33:G50)</f>
        <v>0</v>
      </c>
      <c r="H32" s="98">
        <f t="shared" si="4"/>
        <v>0</v>
      </c>
      <c r="I32" s="98">
        <f t="shared" si="4"/>
        <v>10189</v>
      </c>
      <c r="J32" s="98">
        <f t="shared" si="4"/>
        <v>20656.059999999998</v>
      </c>
      <c r="K32" s="98">
        <f t="shared" si="4"/>
        <v>22823.16</v>
      </c>
      <c r="L32" s="98">
        <f t="shared" si="4"/>
        <v>64195.127</v>
      </c>
      <c r="M32" s="10"/>
      <c r="N32" s="10"/>
      <c r="O32" s="10"/>
      <c r="P32" s="79"/>
      <c r="Q32" s="79"/>
      <c r="R32" s="79"/>
      <c r="S32" s="79"/>
      <c r="T32" s="79"/>
      <c r="U32" s="79"/>
      <c r="V32" s="79"/>
    </row>
    <row r="33" spans="1:17" s="23" customFormat="1" ht="98.25" customHeight="1" x14ac:dyDescent="0.25">
      <c r="A33" s="4">
        <v>1</v>
      </c>
      <c r="B33" s="5" t="s">
        <v>20</v>
      </c>
      <c r="C33" s="97">
        <v>2021</v>
      </c>
      <c r="D33" s="10" t="s">
        <v>18</v>
      </c>
      <c r="E33" s="90">
        <v>4636.41</v>
      </c>
      <c r="F33" s="90">
        <f>G33+H33+I33+J33+K33+L33</f>
        <v>4636.41</v>
      </c>
      <c r="G33" s="90"/>
      <c r="H33" s="90"/>
      <c r="I33" s="90"/>
      <c r="J33" s="90"/>
      <c r="K33" s="14">
        <v>4636.41</v>
      </c>
      <c r="L33" s="14"/>
      <c r="M33" s="17" t="s">
        <v>61</v>
      </c>
      <c r="N33" s="10" t="s">
        <v>147</v>
      </c>
      <c r="O33" s="10"/>
    </row>
    <row r="34" spans="1:17" s="23" customFormat="1" ht="93" customHeight="1" x14ac:dyDescent="0.25">
      <c r="A34" s="4">
        <v>2</v>
      </c>
      <c r="B34" s="5" t="s">
        <v>31</v>
      </c>
      <c r="C34" s="10">
        <v>2021</v>
      </c>
      <c r="D34" s="10" t="s">
        <v>18</v>
      </c>
      <c r="E34" s="26">
        <v>23415.059000000001</v>
      </c>
      <c r="F34" s="90">
        <f t="shared" ref="F34:F49" si="5">G34+H34+I34+J34+K34+L34</f>
        <v>10189</v>
      </c>
      <c r="G34" s="41"/>
      <c r="H34" s="41"/>
      <c r="I34" s="90">
        <v>10189</v>
      </c>
      <c r="J34" s="41"/>
      <c r="K34" s="41"/>
      <c r="L34" s="41"/>
      <c r="M34" s="144" t="s">
        <v>62</v>
      </c>
      <c r="N34" s="10" t="s">
        <v>147</v>
      </c>
      <c r="O34" s="4" t="s">
        <v>134</v>
      </c>
    </row>
    <row r="35" spans="1:17" s="23" customFormat="1" ht="99.75" customHeight="1" x14ac:dyDescent="0.25">
      <c r="A35" s="4">
        <v>3</v>
      </c>
      <c r="B35" s="42" t="s">
        <v>41</v>
      </c>
      <c r="C35" s="10">
        <v>2021</v>
      </c>
      <c r="D35" s="10" t="s">
        <v>18</v>
      </c>
      <c r="E35" s="40">
        <v>500</v>
      </c>
      <c r="F35" s="90">
        <f t="shared" si="5"/>
        <v>500</v>
      </c>
      <c r="G35" s="41"/>
      <c r="H35" s="41"/>
      <c r="I35" s="41"/>
      <c r="J35" s="41"/>
      <c r="K35" s="41">
        <v>500</v>
      </c>
      <c r="L35" s="41"/>
      <c r="M35" s="145"/>
      <c r="N35" s="10" t="s">
        <v>147</v>
      </c>
      <c r="O35" s="9"/>
    </row>
    <row r="36" spans="1:17" s="23" customFormat="1" ht="89.25" x14ac:dyDescent="0.25">
      <c r="A36" s="4">
        <v>4</v>
      </c>
      <c r="B36" s="5" t="s">
        <v>105</v>
      </c>
      <c r="C36" s="10">
        <v>2021</v>
      </c>
      <c r="D36" s="10" t="s">
        <v>18</v>
      </c>
      <c r="E36" s="7">
        <v>15913.127</v>
      </c>
      <c r="F36" s="90">
        <f t="shared" si="5"/>
        <v>15913.127</v>
      </c>
      <c r="G36" s="31"/>
      <c r="H36" s="31"/>
      <c r="I36" s="31"/>
      <c r="J36" s="31"/>
      <c r="K36" s="99"/>
      <c r="L36" s="14">
        <v>15913.127</v>
      </c>
      <c r="M36" s="25" t="s">
        <v>156</v>
      </c>
      <c r="N36" s="10" t="s">
        <v>147</v>
      </c>
      <c r="O36" s="10"/>
    </row>
    <row r="37" spans="1:17" s="23" customFormat="1" ht="88.5" customHeight="1" x14ac:dyDescent="0.25">
      <c r="A37" s="39">
        <v>5</v>
      </c>
      <c r="B37" s="12" t="s">
        <v>104</v>
      </c>
      <c r="C37" s="97">
        <v>2021</v>
      </c>
      <c r="D37" s="10" t="s">
        <v>18</v>
      </c>
      <c r="E37" s="91">
        <v>14000</v>
      </c>
      <c r="F37" s="90">
        <f t="shared" si="5"/>
        <v>14000</v>
      </c>
      <c r="G37" s="97"/>
      <c r="H37" s="97"/>
      <c r="I37" s="97"/>
      <c r="J37" s="97"/>
      <c r="K37" s="90"/>
      <c r="L37" s="8">
        <v>14000</v>
      </c>
      <c r="M37" s="10" t="s">
        <v>157</v>
      </c>
      <c r="N37" s="10" t="s">
        <v>147</v>
      </c>
      <c r="O37" s="10"/>
    </row>
    <row r="38" spans="1:17" s="23" customFormat="1" ht="91.5" customHeight="1" x14ac:dyDescent="0.25">
      <c r="A38" s="39">
        <v>6</v>
      </c>
      <c r="B38" s="12" t="s">
        <v>103</v>
      </c>
      <c r="C38" s="97">
        <v>2021</v>
      </c>
      <c r="D38" s="10" t="s">
        <v>18</v>
      </c>
      <c r="E38" s="91">
        <v>13000</v>
      </c>
      <c r="F38" s="90">
        <f t="shared" si="5"/>
        <v>13000</v>
      </c>
      <c r="G38" s="97"/>
      <c r="H38" s="97"/>
      <c r="I38" s="97"/>
      <c r="J38" s="97"/>
      <c r="K38" s="90"/>
      <c r="L38" s="8">
        <v>13000</v>
      </c>
      <c r="M38" s="10" t="s">
        <v>158</v>
      </c>
      <c r="N38" s="10" t="s">
        <v>147</v>
      </c>
      <c r="O38" s="10"/>
      <c r="Q38" s="134"/>
    </row>
    <row r="39" spans="1:17" s="23" customFormat="1" ht="130.5" customHeight="1" x14ac:dyDescent="0.25">
      <c r="A39" s="39">
        <v>7</v>
      </c>
      <c r="B39" s="13" t="s">
        <v>40</v>
      </c>
      <c r="C39" s="97">
        <v>2021</v>
      </c>
      <c r="D39" s="10" t="s">
        <v>18</v>
      </c>
      <c r="E39" s="92">
        <v>330</v>
      </c>
      <c r="F39" s="90">
        <f t="shared" si="5"/>
        <v>330</v>
      </c>
      <c r="G39" s="97"/>
      <c r="H39" s="97"/>
      <c r="I39" s="97"/>
      <c r="J39" s="97"/>
      <c r="K39" s="8">
        <v>330</v>
      </c>
      <c r="L39" s="10"/>
      <c r="M39" s="10" t="s">
        <v>100</v>
      </c>
      <c r="N39" s="10" t="s">
        <v>147</v>
      </c>
      <c r="O39" s="4"/>
    </row>
    <row r="40" spans="1:17" s="23" customFormat="1" ht="132" customHeight="1" x14ac:dyDescent="0.25">
      <c r="A40" s="39">
        <v>8</v>
      </c>
      <c r="B40" s="13" t="s">
        <v>89</v>
      </c>
      <c r="C40" s="97">
        <v>2021</v>
      </c>
      <c r="D40" s="10" t="s">
        <v>18</v>
      </c>
      <c r="E40" s="92">
        <v>510</v>
      </c>
      <c r="F40" s="90">
        <f t="shared" si="5"/>
        <v>510</v>
      </c>
      <c r="G40" s="97"/>
      <c r="H40" s="97"/>
      <c r="I40" s="97"/>
      <c r="J40" s="97"/>
      <c r="K40" s="8">
        <v>510</v>
      </c>
      <c r="L40" s="10"/>
      <c r="M40" s="10" t="s">
        <v>100</v>
      </c>
      <c r="N40" s="10" t="s">
        <v>147</v>
      </c>
      <c r="O40" s="4"/>
    </row>
    <row r="41" spans="1:17" s="23" customFormat="1" ht="129.75" customHeight="1" x14ac:dyDescent="0.25">
      <c r="A41" s="39">
        <v>9</v>
      </c>
      <c r="B41" s="13" t="s">
        <v>91</v>
      </c>
      <c r="C41" s="97">
        <v>2021</v>
      </c>
      <c r="D41" s="10" t="s">
        <v>18</v>
      </c>
      <c r="E41" s="92">
        <v>370</v>
      </c>
      <c r="F41" s="90">
        <f t="shared" si="5"/>
        <v>370</v>
      </c>
      <c r="G41" s="97"/>
      <c r="H41" s="97"/>
      <c r="I41" s="97"/>
      <c r="J41" s="97"/>
      <c r="K41" s="8">
        <v>370</v>
      </c>
      <c r="L41" s="10"/>
      <c r="M41" s="10" t="s">
        <v>100</v>
      </c>
      <c r="N41" s="10" t="s">
        <v>147</v>
      </c>
      <c r="O41" s="4"/>
    </row>
    <row r="42" spans="1:17" s="23" customFormat="1" ht="131.25" customHeight="1" x14ac:dyDescent="0.25">
      <c r="A42" s="39">
        <v>10</v>
      </c>
      <c r="B42" s="13" t="s">
        <v>90</v>
      </c>
      <c r="C42" s="97">
        <v>2021</v>
      </c>
      <c r="D42" s="10" t="s">
        <v>18</v>
      </c>
      <c r="E42" s="92">
        <v>460</v>
      </c>
      <c r="F42" s="90">
        <f t="shared" si="5"/>
        <v>460</v>
      </c>
      <c r="G42" s="97"/>
      <c r="H42" s="97"/>
      <c r="I42" s="97"/>
      <c r="J42" s="97"/>
      <c r="K42" s="8">
        <v>460</v>
      </c>
      <c r="L42" s="10"/>
      <c r="M42" s="10" t="s">
        <v>100</v>
      </c>
      <c r="N42" s="10" t="s">
        <v>147</v>
      </c>
      <c r="O42" s="4"/>
    </row>
    <row r="43" spans="1:17" s="23" customFormat="1" ht="94.5" customHeight="1" x14ac:dyDescent="0.25">
      <c r="A43" s="39">
        <v>11</v>
      </c>
      <c r="B43" s="42" t="s">
        <v>92</v>
      </c>
      <c r="C43" s="10">
        <v>2021</v>
      </c>
      <c r="D43" s="10" t="s">
        <v>18</v>
      </c>
      <c r="E43" s="14">
        <v>6350</v>
      </c>
      <c r="F43" s="90">
        <f t="shared" si="5"/>
        <v>6350</v>
      </c>
      <c r="G43" s="43"/>
      <c r="H43" s="14"/>
      <c r="I43" s="43"/>
      <c r="J43" s="14"/>
      <c r="K43" s="8">
        <v>6350</v>
      </c>
      <c r="L43" s="10"/>
      <c r="M43" s="10" t="s">
        <v>155</v>
      </c>
      <c r="N43" s="10" t="s">
        <v>147</v>
      </c>
      <c r="O43" s="4"/>
    </row>
    <row r="44" spans="1:17" s="23" customFormat="1" ht="114.75" x14ac:dyDescent="0.25">
      <c r="A44" s="39">
        <v>12</v>
      </c>
      <c r="B44" s="44" t="s">
        <v>120</v>
      </c>
      <c r="C44" s="10">
        <v>2021</v>
      </c>
      <c r="D44" s="10" t="s">
        <v>18</v>
      </c>
      <c r="E44" s="7">
        <v>5422.2610000000004</v>
      </c>
      <c r="F44" s="90">
        <f t="shared" si="5"/>
        <v>3966.75</v>
      </c>
      <c r="G44" s="45"/>
      <c r="H44" s="7"/>
      <c r="I44" s="45"/>
      <c r="J44" s="7"/>
      <c r="K44" s="100">
        <v>3966.75</v>
      </c>
      <c r="L44" s="10"/>
      <c r="M44" s="10" t="s">
        <v>39</v>
      </c>
      <c r="N44" s="10" t="s">
        <v>147</v>
      </c>
      <c r="O44" s="4"/>
    </row>
    <row r="45" spans="1:17" s="23" customFormat="1" ht="96" customHeight="1" x14ac:dyDescent="0.25">
      <c r="A45" s="39">
        <v>13</v>
      </c>
      <c r="B45" s="5" t="s">
        <v>121</v>
      </c>
      <c r="C45" s="10">
        <v>2021</v>
      </c>
      <c r="D45" s="10" t="s">
        <v>18</v>
      </c>
      <c r="E45" s="14">
        <v>11082</v>
      </c>
      <c r="F45" s="90">
        <f t="shared" si="5"/>
        <v>11082</v>
      </c>
      <c r="G45" s="14"/>
      <c r="H45" s="14"/>
      <c r="I45" s="14"/>
      <c r="J45" s="14"/>
      <c r="K45" s="14"/>
      <c r="L45" s="101">
        <v>11082</v>
      </c>
      <c r="M45" s="10" t="s">
        <v>153</v>
      </c>
      <c r="N45" s="10" t="s">
        <v>147</v>
      </c>
      <c r="O45" s="10"/>
    </row>
    <row r="46" spans="1:17" s="23" customFormat="1" ht="93.75" customHeight="1" x14ac:dyDescent="0.25">
      <c r="A46" s="39">
        <v>14</v>
      </c>
      <c r="B46" s="5" t="s">
        <v>122</v>
      </c>
      <c r="C46" s="10">
        <v>2021</v>
      </c>
      <c r="D46" s="10" t="s">
        <v>18</v>
      </c>
      <c r="E46" s="14">
        <v>10200</v>
      </c>
      <c r="F46" s="90">
        <f t="shared" si="5"/>
        <v>10200</v>
      </c>
      <c r="G46" s="14"/>
      <c r="H46" s="14"/>
      <c r="I46" s="14"/>
      <c r="J46" s="14"/>
      <c r="K46" s="14"/>
      <c r="L46" s="101">
        <v>10200</v>
      </c>
      <c r="M46" s="10" t="s">
        <v>154</v>
      </c>
      <c r="N46" s="10" t="s">
        <v>147</v>
      </c>
      <c r="O46" s="10"/>
    </row>
    <row r="47" spans="1:17" s="23" customFormat="1" ht="98.25" customHeight="1" x14ac:dyDescent="0.25">
      <c r="A47" s="105">
        <v>15</v>
      </c>
      <c r="B47" s="106" t="s">
        <v>93</v>
      </c>
      <c r="C47" s="104">
        <v>2021</v>
      </c>
      <c r="D47" s="104" t="s">
        <v>18</v>
      </c>
      <c r="E47" s="107">
        <v>2700</v>
      </c>
      <c r="F47" s="90">
        <f t="shared" si="5"/>
        <v>2700</v>
      </c>
      <c r="G47" s="109"/>
      <c r="H47" s="107"/>
      <c r="I47" s="109"/>
      <c r="J47" s="107"/>
      <c r="K47" s="108">
        <v>2700</v>
      </c>
      <c r="L47" s="142"/>
      <c r="M47" s="104" t="s">
        <v>42</v>
      </c>
      <c r="N47" s="10" t="s">
        <v>147</v>
      </c>
      <c r="O47" s="110"/>
    </row>
    <row r="48" spans="1:17" s="23" customFormat="1" ht="93.75" customHeight="1" x14ac:dyDescent="0.25">
      <c r="A48" s="39">
        <v>16</v>
      </c>
      <c r="B48" s="114" t="s">
        <v>126</v>
      </c>
      <c r="C48" s="115" t="s">
        <v>118</v>
      </c>
      <c r="D48" s="116" t="s">
        <v>127</v>
      </c>
      <c r="E48" s="41">
        <v>44977.01</v>
      </c>
      <c r="F48" s="90">
        <f t="shared" si="5"/>
        <v>6362.73</v>
      </c>
      <c r="G48" s="41"/>
      <c r="H48" s="41"/>
      <c r="I48" s="41"/>
      <c r="J48" s="7">
        <v>6362.73</v>
      </c>
      <c r="K48" s="41"/>
      <c r="L48" s="41"/>
      <c r="M48" s="115" t="s">
        <v>151</v>
      </c>
      <c r="N48" s="10" t="s">
        <v>147</v>
      </c>
      <c r="O48" s="17" t="s">
        <v>25</v>
      </c>
    </row>
    <row r="49" spans="1:51" s="23" customFormat="1" ht="93.75" customHeight="1" x14ac:dyDescent="0.25">
      <c r="A49" s="39">
        <v>17</v>
      </c>
      <c r="B49" s="114" t="s">
        <v>128</v>
      </c>
      <c r="C49" s="115" t="s">
        <v>118</v>
      </c>
      <c r="D49" s="116" t="s">
        <v>127</v>
      </c>
      <c r="E49" s="41">
        <v>23805.26</v>
      </c>
      <c r="F49" s="14">
        <f t="shared" si="5"/>
        <v>14293.33</v>
      </c>
      <c r="G49" s="41"/>
      <c r="H49" s="41"/>
      <c r="I49" s="41"/>
      <c r="J49" s="7">
        <v>14293.33</v>
      </c>
      <c r="K49" s="41"/>
      <c r="L49" s="41"/>
      <c r="M49" s="115" t="s">
        <v>150</v>
      </c>
      <c r="N49" s="10" t="s">
        <v>147</v>
      </c>
      <c r="O49" s="17" t="s">
        <v>25</v>
      </c>
    </row>
    <row r="50" spans="1:51" s="23" customFormat="1" ht="117" customHeight="1" x14ac:dyDescent="0.25">
      <c r="A50" s="4">
        <v>18</v>
      </c>
      <c r="B50" s="114" t="s">
        <v>167</v>
      </c>
      <c r="C50" s="115">
        <v>2021</v>
      </c>
      <c r="D50" s="10" t="s">
        <v>18</v>
      </c>
      <c r="E50" s="41">
        <v>63877.64</v>
      </c>
      <c r="F50" s="14">
        <v>3000</v>
      </c>
      <c r="G50" s="41"/>
      <c r="H50" s="41"/>
      <c r="I50" s="41"/>
      <c r="J50" s="7"/>
      <c r="K50" s="41">
        <v>3000</v>
      </c>
      <c r="L50" s="41"/>
      <c r="M50" s="115" t="s">
        <v>170</v>
      </c>
      <c r="N50" s="10" t="s">
        <v>147</v>
      </c>
      <c r="O50" s="17"/>
    </row>
    <row r="51" spans="1:51" s="23" customFormat="1" ht="16.5" customHeight="1" x14ac:dyDescent="0.25">
      <c r="A51" s="111">
        <v>4</v>
      </c>
      <c r="B51" s="112" t="s">
        <v>26</v>
      </c>
      <c r="C51" s="112"/>
      <c r="D51" s="112"/>
      <c r="E51" s="113">
        <f>SUM(E52:E56)</f>
        <v>128569.03</v>
      </c>
      <c r="F51" s="113">
        <f>SUM(F52:F56)</f>
        <v>66736.479999999996</v>
      </c>
      <c r="G51" s="113">
        <f t="shared" ref="G51:L51" si="6">SUM(G52:G56)</f>
        <v>0</v>
      </c>
      <c r="H51" s="113">
        <f t="shared" si="6"/>
        <v>0</v>
      </c>
      <c r="I51" s="113">
        <f t="shared" si="6"/>
        <v>0</v>
      </c>
      <c r="J51" s="113">
        <f t="shared" si="6"/>
        <v>0</v>
      </c>
      <c r="K51" s="113">
        <f t="shared" si="6"/>
        <v>16812.957000000002</v>
      </c>
      <c r="L51" s="113">
        <f t="shared" si="6"/>
        <v>49923.523000000001</v>
      </c>
      <c r="M51" s="112"/>
      <c r="N51" s="112"/>
      <c r="O51" s="111"/>
    </row>
    <row r="52" spans="1:51" s="23" customFormat="1" ht="114.75" x14ac:dyDescent="0.25">
      <c r="A52" s="47">
        <v>1</v>
      </c>
      <c r="B52" s="15" t="s">
        <v>21</v>
      </c>
      <c r="C52" s="80">
        <v>2021</v>
      </c>
      <c r="D52" s="29" t="s">
        <v>34</v>
      </c>
      <c r="E52" s="35">
        <v>2315.893</v>
      </c>
      <c r="F52" s="67">
        <f>G52+I52+H52+I52+J52+K52+L52</f>
        <v>2315.893</v>
      </c>
      <c r="G52" s="35"/>
      <c r="H52" s="35"/>
      <c r="I52" s="35"/>
      <c r="J52" s="35"/>
      <c r="K52" s="35">
        <v>2315.893</v>
      </c>
      <c r="L52" s="35"/>
      <c r="M52" s="16" t="s">
        <v>141</v>
      </c>
      <c r="N52" s="123"/>
      <c r="O52" s="10"/>
    </row>
    <row r="53" spans="1:51" s="23" customFormat="1" ht="179.25" customHeight="1" x14ac:dyDescent="0.25">
      <c r="A53" s="73">
        <v>2</v>
      </c>
      <c r="B53" s="81" t="s">
        <v>52</v>
      </c>
      <c r="C53" s="82">
        <v>2021</v>
      </c>
      <c r="D53" s="74" t="s">
        <v>159</v>
      </c>
      <c r="E53" s="76">
        <v>80100.782000000007</v>
      </c>
      <c r="F53" s="67">
        <f>G53+I53+H53+I53+J53+K53+L53</f>
        <v>55470.587</v>
      </c>
      <c r="G53" s="75"/>
      <c r="H53" s="76"/>
      <c r="I53" s="76"/>
      <c r="J53" s="76"/>
      <c r="K53" s="76">
        <f>5547.064</f>
        <v>5547.0640000000003</v>
      </c>
      <c r="L53" s="76">
        <f>49923.523</f>
        <v>49923.523000000001</v>
      </c>
      <c r="M53" s="82" t="s">
        <v>142</v>
      </c>
      <c r="N53" s="123" t="s">
        <v>102</v>
      </c>
      <c r="O53" s="4" t="s">
        <v>137</v>
      </c>
    </row>
    <row r="54" spans="1:51" s="23" customFormat="1" ht="140.25" x14ac:dyDescent="0.25">
      <c r="A54" s="20">
        <v>3</v>
      </c>
      <c r="B54" s="12" t="s">
        <v>107</v>
      </c>
      <c r="C54" s="17">
        <v>2021</v>
      </c>
      <c r="D54" s="17" t="s">
        <v>132</v>
      </c>
      <c r="E54" s="76">
        <v>2000</v>
      </c>
      <c r="F54" s="67">
        <f t="shared" ref="F54:F55" si="7">G54+I54+H54+I54+J54+K54+L54</f>
        <v>2000</v>
      </c>
      <c r="G54" s="87"/>
      <c r="H54" s="69"/>
      <c r="I54" s="69"/>
      <c r="J54" s="69"/>
      <c r="K54" s="69">
        <v>2000</v>
      </c>
      <c r="L54" s="69"/>
      <c r="M54" s="17" t="s">
        <v>109</v>
      </c>
      <c r="N54" s="123" t="s">
        <v>102</v>
      </c>
      <c r="O54" s="20"/>
    </row>
    <row r="55" spans="1:51" s="23" customFormat="1" ht="140.25" x14ac:dyDescent="0.25">
      <c r="A55" s="20">
        <v>4</v>
      </c>
      <c r="B55" s="12" t="s">
        <v>108</v>
      </c>
      <c r="C55" s="17">
        <v>2021</v>
      </c>
      <c r="D55" s="17" t="s">
        <v>132</v>
      </c>
      <c r="E55" s="137">
        <v>850</v>
      </c>
      <c r="F55" s="138">
        <f t="shared" si="7"/>
        <v>850</v>
      </c>
      <c r="G55" s="139"/>
      <c r="H55" s="137"/>
      <c r="I55" s="137"/>
      <c r="J55" s="137"/>
      <c r="K55" s="137">
        <v>850</v>
      </c>
      <c r="L55" s="137"/>
      <c r="M55" s="140" t="s">
        <v>110</v>
      </c>
      <c r="N55" s="141" t="s">
        <v>102</v>
      </c>
      <c r="O55" s="20"/>
    </row>
    <row r="56" spans="1:51" s="23" customFormat="1" ht="140.25" x14ac:dyDescent="0.25">
      <c r="A56" s="20">
        <v>5</v>
      </c>
      <c r="B56" s="12" t="s">
        <v>168</v>
      </c>
      <c r="C56" s="17">
        <v>2021</v>
      </c>
      <c r="D56" s="136" t="s">
        <v>159</v>
      </c>
      <c r="E56" s="69">
        <v>43302.355000000003</v>
      </c>
      <c r="F56" s="69">
        <v>6100</v>
      </c>
      <c r="G56" s="87"/>
      <c r="H56" s="69"/>
      <c r="I56" s="69"/>
      <c r="J56" s="69"/>
      <c r="K56" s="69">
        <v>6100</v>
      </c>
      <c r="L56" s="69"/>
      <c r="M56" s="17" t="s">
        <v>171</v>
      </c>
      <c r="N56" s="141" t="s">
        <v>102</v>
      </c>
      <c r="O56" s="20"/>
    </row>
    <row r="57" spans="1:51" s="23" customFormat="1" ht="21" customHeight="1" x14ac:dyDescent="0.25">
      <c r="A57" s="54" t="s">
        <v>77</v>
      </c>
      <c r="B57" s="83" t="s">
        <v>169</v>
      </c>
      <c r="C57" s="83"/>
      <c r="D57" s="83"/>
      <c r="E57" s="84">
        <f t="shared" ref="E57:L57" si="8">SUM(E58:E62)</f>
        <v>103382.01699999999</v>
      </c>
      <c r="F57" s="84">
        <f t="shared" si="8"/>
        <v>55611.133000000009</v>
      </c>
      <c r="G57" s="84">
        <f t="shared" si="8"/>
        <v>42688.071000000004</v>
      </c>
      <c r="H57" s="84">
        <f t="shared" si="8"/>
        <v>0</v>
      </c>
      <c r="I57" s="84">
        <f t="shared" si="8"/>
        <v>0</v>
      </c>
      <c r="J57" s="84">
        <f t="shared" si="8"/>
        <v>0</v>
      </c>
      <c r="K57" s="84">
        <f t="shared" si="8"/>
        <v>12923.062</v>
      </c>
      <c r="L57" s="84">
        <f t="shared" si="8"/>
        <v>0</v>
      </c>
      <c r="M57" s="30"/>
      <c r="N57" s="30"/>
      <c r="O57" s="20"/>
      <c r="P57" s="21"/>
      <c r="Q57" s="58"/>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row>
    <row r="58" spans="1:51" s="18" customFormat="1" ht="63.75" x14ac:dyDescent="0.25">
      <c r="A58" s="20">
        <v>1</v>
      </c>
      <c r="B58" s="85" t="s">
        <v>37</v>
      </c>
      <c r="C58" s="30">
        <v>2021</v>
      </c>
      <c r="D58" s="30" t="s">
        <v>35</v>
      </c>
      <c r="E58" s="68">
        <v>6259.57</v>
      </c>
      <c r="F58" s="67">
        <f>G58+H58+I58+J58+K58+L58</f>
        <v>6259.57</v>
      </c>
      <c r="G58" s="69"/>
      <c r="H58" s="69"/>
      <c r="I58" s="69"/>
      <c r="J58" s="69"/>
      <c r="K58" s="69">
        <v>6259.57</v>
      </c>
      <c r="L58" s="68"/>
      <c r="M58" s="37" t="s">
        <v>63</v>
      </c>
      <c r="N58" s="25"/>
      <c r="O58" s="10"/>
    </row>
    <row r="59" spans="1:51" s="36" customFormat="1" ht="63.75" x14ac:dyDescent="0.25">
      <c r="A59" s="49">
        <v>2</v>
      </c>
      <c r="B59" s="12" t="s">
        <v>38</v>
      </c>
      <c r="C59" s="50">
        <v>2021</v>
      </c>
      <c r="D59" s="50" t="s">
        <v>35</v>
      </c>
      <c r="E59" s="86">
        <v>1310.07</v>
      </c>
      <c r="F59" s="67">
        <f t="shared" ref="F59:F62" si="9">G59+H59+I59+J59+K59+L59</f>
        <v>970.37199999999996</v>
      </c>
      <c r="G59" s="87"/>
      <c r="H59" s="87"/>
      <c r="I59" s="87"/>
      <c r="J59" s="87"/>
      <c r="K59" s="86">
        <v>970.37199999999996</v>
      </c>
      <c r="L59" s="86"/>
      <c r="M59" s="51" t="s">
        <v>64</v>
      </c>
      <c r="N59" s="25"/>
      <c r="O59" s="17"/>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row>
    <row r="60" spans="1:51" s="36" customFormat="1" ht="208.5" customHeight="1" x14ac:dyDescent="0.25">
      <c r="A60" s="49">
        <v>3</v>
      </c>
      <c r="B60" s="5" t="s">
        <v>162</v>
      </c>
      <c r="C60" s="10">
        <v>2021</v>
      </c>
      <c r="D60" s="10" t="s">
        <v>165</v>
      </c>
      <c r="E60" s="7">
        <v>94862.376999999993</v>
      </c>
      <c r="F60" s="135">
        <f>G60+H60+I60+J60+K60+L60</f>
        <v>47431.191000000006</v>
      </c>
      <c r="G60" s="10">
        <v>42688.071000000004</v>
      </c>
      <c r="H60" s="10"/>
      <c r="I60" s="10"/>
      <c r="J60" s="10"/>
      <c r="K60" s="135">
        <v>4743.12</v>
      </c>
      <c r="L60" s="8"/>
      <c r="M60" s="17" t="s">
        <v>172</v>
      </c>
      <c r="N60" s="10"/>
      <c r="O60" s="10" t="s">
        <v>177</v>
      </c>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row>
    <row r="61" spans="1:51" s="36" customFormat="1" ht="65.25" customHeight="1" x14ac:dyDescent="0.25">
      <c r="A61" s="49">
        <v>4</v>
      </c>
      <c r="B61" s="88" t="s">
        <v>111</v>
      </c>
      <c r="C61" s="77">
        <v>2021</v>
      </c>
      <c r="D61" s="77" t="s">
        <v>112</v>
      </c>
      <c r="E61" s="86">
        <v>650</v>
      </c>
      <c r="F61" s="67">
        <f t="shared" si="9"/>
        <v>650</v>
      </c>
      <c r="G61" s="87"/>
      <c r="H61" s="87"/>
      <c r="I61" s="87"/>
      <c r="J61" s="87"/>
      <c r="K61" s="86">
        <v>650</v>
      </c>
      <c r="L61" s="86"/>
      <c r="M61" s="51" t="s">
        <v>114</v>
      </c>
      <c r="N61" s="10" t="s">
        <v>148</v>
      </c>
      <c r="O61" s="17"/>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row>
    <row r="62" spans="1:51" s="36" customFormat="1" ht="76.5" customHeight="1" x14ac:dyDescent="0.25">
      <c r="A62" s="49">
        <v>5</v>
      </c>
      <c r="B62" s="88" t="s">
        <v>123</v>
      </c>
      <c r="C62" s="77">
        <v>2021</v>
      </c>
      <c r="D62" s="77" t="s">
        <v>113</v>
      </c>
      <c r="E62" s="86">
        <v>300</v>
      </c>
      <c r="F62" s="67">
        <f t="shared" si="9"/>
        <v>300</v>
      </c>
      <c r="G62" s="87"/>
      <c r="H62" s="87"/>
      <c r="I62" s="87"/>
      <c r="J62" s="87"/>
      <c r="K62" s="86">
        <v>300</v>
      </c>
      <c r="L62" s="86"/>
      <c r="M62" s="121" t="s">
        <v>143</v>
      </c>
      <c r="N62" s="25"/>
      <c r="O62" s="17"/>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row>
    <row r="63" spans="1:51" s="36" customFormat="1" ht="27.75" customHeight="1" x14ac:dyDescent="0.25">
      <c r="A63" s="55">
        <v>6</v>
      </c>
      <c r="B63" s="55" t="s">
        <v>15</v>
      </c>
      <c r="C63" s="10"/>
      <c r="D63" s="10"/>
      <c r="E63" s="43">
        <f t="shared" ref="E63:L63" si="10">SUM(E64:E78)</f>
        <v>281666.50400000002</v>
      </c>
      <c r="F63" s="43">
        <f t="shared" si="10"/>
        <v>248041.84100000001</v>
      </c>
      <c r="G63" s="43">
        <f t="shared" si="10"/>
        <v>0</v>
      </c>
      <c r="H63" s="43">
        <f t="shared" si="10"/>
        <v>0</v>
      </c>
      <c r="I63" s="43">
        <f t="shared" si="10"/>
        <v>51011.864000000001</v>
      </c>
      <c r="J63" s="43">
        <f t="shared" si="10"/>
        <v>4534.63</v>
      </c>
      <c r="K63" s="43">
        <f t="shared" si="10"/>
        <v>10840.259</v>
      </c>
      <c r="L63" s="43">
        <f t="shared" si="10"/>
        <v>181655.08799999999</v>
      </c>
      <c r="M63" s="10"/>
      <c r="N63" s="10"/>
      <c r="O63" s="10"/>
      <c r="P63" s="52"/>
      <c r="Q63" s="59"/>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row>
    <row r="64" spans="1:51" s="36" customFormat="1" ht="68.25" customHeight="1" x14ac:dyDescent="0.25">
      <c r="A64" s="10">
        <v>1</v>
      </c>
      <c r="B64" s="5" t="s">
        <v>125</v>
      </c>
      <c r="C64" s="10">
        <v>2021</v>
      </c>
      <c r="D64" s="10" t="s">
        <v>17</v>
      </c>
      <c r="E64" s="7">
        <v>81127.846000000005</v>
      </c>
      <c r="F64" s="14">
        <f>G64+H64+I64+J64+K64+L64</f>
        <v>51011.864000000001</v>
      </c>
      <c r="G64" s="10"/>
      <c r="H64" s="10"/>
      <c r="I64" s="10">
        <v>51011.864000000001</v>
      </c>
      <c r="J64" s="10"/>
      <c r="K64" s="8"/>
      <c r="L64" s="10"/>
      <c r="M64" s="10" t="s">
        <v>65</v>
      </c>
      <c r="N64" s="10"/>
      <c r="O64" s="10" t="s">
        <v>176</v>
      </c>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row>
    <row r="65" spans="1:45" s="36" customFormat="1" ht="236.25" customHeight="1" x14ac:dyDescent="0.25">
      <c r="A65" s="10">
        <v>2</v>
      </c>
      <c r="B65" s="5" t="s">
        <v>36</v>
      </c>
      <c r="C65" s="10">
        <v>2021</v>
      </c>
      <c r="D65" s="10" t="s">
        <v>17</v>
      </c>
      <c r="E65" s="7">
        <v>27500</v>
      </c>
      <c r="F65" s="14">
        <f t="shared" ref="F65:F78" si="11">G65+H65+I65+J65+K65+L65</f>
        <v>27500</v>
      </c>
      <c r="G65" s="10"/>
      <c r="H65" s="10"/>
      <c r="I65" s="10"/>
      <c r="J65" s="10"/>
      <c r="K65" s="8"/>
      <c r="L65" s="8">
        <v>27500</v>
      </c>
      <c r="M65" s="17" t="s">
        <v>66</v>
      </c>
      <c r="N65" s="10"/>
      <c r="O65" s="10" t="s">
        <v>138</v>
      </c>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row>
    <row r="66" spans="1:45" s="36" customFormat="1" ht="237.75" customHeight="1" x14ac:dyDescent="0.25">
      <c r="A66" s="10">
        <v>3</v>
      </c>
      <c r="B66" s="5" t="s">
        <v>124</v>
      </c>
      <c r="C66" s="10">
        <v>2021</v>
      </c>
      <c r="D66" s="10" t="s">
        <v>17</v>
      </c>
      <c r="E66" s="7">
        <v>7366.2439999999997</v>
      </c>
      <c r="F66" s="14">
        <f t="shared" si="11"/>
        <v>7366.2439999999997</v>
      </c>
      <c r="G66" s="10"/>
      <c r="H66" s="10"/>
      <c r="I66" s="10"/>
      <c r="J66" s="10"/>
      <c r="K66" s="8"/>
      <c r="L66" s="7">
        <v>7366.2439999999997</v>
      </c>
      <c r="M66" s="17" t="s">
        <v>67</v>
      </c>
      <c r="N66" s="10"/>
      <c r="O66" s="10" t="s">
        <v>138</v>
      </c>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row>
    <row r="67" spans="1:45" s="36" customFormat="1" ht="90.75" customHeight="1" x14ac:dyDescent="0.25">
      <c r="A67" s="10">
        <v>4</v>
      </c>
      <c r="B67" s="13" t="s">
        <v>95</v>
      </c>
      <c r="C67" s="10">
        <v>2021</v>
      </c>
      <c r="D67" s="10" t="s">
        <v>17</v>
      </c>
      <c r="E67" s="7">
        <v>32369.812000000002</v>
      </c>
      <c r="F67" s="14">
        <f t="shared" si="11"/>
        <v>32369.812000000002</v>
      </c>
      <c r="G67" s="10"/>
      <c r="H67" s="10"/>
      <c r="I67" s="10"/>
      <c r="J67" s="10"/>
      <c r="K67" s="8"/>
      <c r="L67" s="7">
        <v>32369.812000000002</v>
      </c>
      <c r="M67" s="10" t="s">
        <v>68</v>
      </c>
      <c r="N67" s="10"/>
      <c r="O67" s="10"/>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row>
    <row r="68" spans="1:45" s="36" customFormat="1" ht="147.75" customHeight="1" x14ac:dyDescent="0.25">
      <c r="A68" s="10">
        <v>5</v>
      </c>
      <c r="B68" s="13" t="s">
        <v>96</v>
      </c>
      <c r="C68" s="10">
        <v>2021</v>
      </c>
      <c r="D68" s="10" t="s">
        <v>17</v>
      </c>
      <c r="E68" s="7">
        <v>50377.760000000002</v>
      </c>
      <c r="F68" s="14">
        <f t="shared" si="11"/>
        <v>50377.760000000002</v>
      </c>
      <c r="G68" s="10"/>
      <c r="H68" s="10"/>
      <c r="I68" s="10"/>
      <c r="J68" s="10"/>
      <c r="K68" s="8"/>
      <c r="L68" s="7">
        <v>50377.760000000002</v>
      </c>
      <c r="M68" s="10" t="s">
        <v>69</v>
      </c>
      <c r="N68" s="10" t="s">
        <v>148</v>
      </c>
      <c r="O68" s="10" t="s">
        <v>136</v>
      </c>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row>
    <row r="69" spans="1:45" s="36" customFormat="1" ht="148.5" customHeight="1" x14ac:dyDescent="0.25">
      <c r="A69" s="10">
        <v>6</v>
      </c>
      <c r="B69" s="13" t="s">
        <v>97</v>
      </c>
      <c r="C69" s="10">
        <v>2021</v>
      </c>
      <c r="D69" s="10" t="s">
        <v>17</v>
      </c>
      <c r="E69" s="7">
        <v>23701.566999999999</v>
      </c>
      <c r="F69" s="14">
        <f t="shared" si="11"/>
        <v>23701.566999999999</v>
      </c>
      <c r="G69" s="10"/>
      <c r="H69" s="10"/>
      <c r="I69" s="10"/>
      <c r="J69" s="10"/>
      <c r="K69" s="8"/>
      <c r="L69" s="7">
        <v>23701.566999999999</v>
      </c>
      <c r="M69" s="10" t="s">
        <v>70</v>
      </c>
      <c r="N69" s="10"/>
      <c r="O69" s="10" t="s">
        <v>136</v>
      </c>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row>
    <row r="70" spans="1:45" s="36" customFormat="1" ht="144.75" customHeight="1" x14ac:dyDescent="0.25">
      <c r="A70" s="10">
        <v>7</v>
      </c>
      <c r="B70" s="13" t="s">
        <v>29</v>
      </c>
      <c r="C70" s="10">
        <v>2021</v>
      </c>
      <c r="D70" s="10" t="s">
        <v>17</v>
      </c>
      <c r="E70" s="7">
        <v>4363.0990000000002</v>
      </c>
      <c r="F70" s="14">
        <f t="shared" si="11"/>
        <v>4363.0990000000002</v>
      </c>
      <c r="G70" s="10"/>
      <c r="H70" s="10"/>
      <c r="I70" s="10"/>
      <c r="J70" s="10"/>
      <c r="K70" s="8"/>
      <c r="L70" s="7">
        <v>4363.0990000000002</v>
      </c>
      <c r="M70" s="10" t="s">
        <v>71</v>
      </c>
      <c r="N70" s="10"/>
      <c r="O70" s="10" t="s">
        <v>136</v>
      </c>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row>
    <row r="71" spans="1:45" s="36" customFormat="1" ht="80.25" customHeight="1" x14ac:dyDescent="0.3">
      <c r="A71" s="10">
        <v>8</v>
      </c>
      <c r="B71" s="5" t="s">
        <v>16</v>
      </c>
      <c r="C71" s="10">
        <v>2021</v>
      </c>
      <c r="D71" s="10" t="s">
        <v>17</v>
      </c>
      <c r="E71" s="7">
        <v>1670</v>
      </c>
      <c r="F71" s="14">
        <f t="shared" si="11"/>
        <v>1455.65</v>
      </c>
      <c r="G71" s="10"/>
      <c r="H71" s="10"/>
      <c r="I71" s="10"/>
      <c r="J71" s="10"/>
      <c r="K71" s="14">
        <v>1455.65</v>
      </c>
      <c r="L71" s="10"/>
      <c r="M71" s="10" t="s">
        <v>72</v>
      </c>
      <c r="N71" s="10" t="s">
        <v>88</v>
      </c>
      <c r="O71" s="10"/>
      <c r="P71" s="52"/>
      <c r="Q71" s="120"/>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row>
    <row r="72" spans="1:45" s="36" customFormat="1" ht="186" customHeight="1" x14ac:dyDescent="0.25">
      <c r="A72" s="10">
        <v>9</v>
      </c>
      <c r="B72" s="5" t="s">
        <v>99</v>
      </c>
      <c r="C72" s="10">
        <v>2021</v>
      </c>
      <c r="D72" s="10" t="s">
        <v>17</v>
      </c>
      <c r="E72" s="7">
        <v>14678.981</v>
      </c>
      <c r="F72" s="14">
        <f t="shared" si="11"/>
        <v>14670.299000000001</v>
      </c>
      <c r="G72" s="17"/>
      <c r="H72" s="17"/>
      <c r="I72" s="17"/>
      <c r="J72" s="17"/>
      <c r="K72" s="14">
        <f>1467.03</f>
        <v>1467.03</v>
      </c>
      <c r="L72" s="14">
        <f>13203.269</f>
        <v>13203.269</v>
      </c>
      <c r="M72" s="10" t="s">
        <v>73</v>
      </c>
      <c r="N72" s="10" t="s">
        <v>88</v>
      </c>
      <c r="O72" s="4" t="s">
        <v>137</v>
      </c>
      <c r="P72" s="52"/>
      <c r="Q72" s="119"/>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row>
    <row r="73" spans="1:45" s="36" customFormat="1" ht="186" customHeight="1" x14ac:dyDescent="0.25">
      <c r="A73" s="10">
        <v>10</v>
      </c>
      <c r="B73" s="5" t="s">
        <v>24</v>
      </c>
      <c r="C73" s="10">
        <v>2021</v>
      </c>
      <c r="D73" s="10" t="s">
        <v>17</v>
      </c>
      <c r="E73" s="7">
        <v>17603.455000000002</v>
      </c>
      <c r="F73" s="14">
        <f t="shared" si="11"/>
        <v>17489.991000000002</v>
      </c>
      <c r="G73" s="17"/>
      <c r="H73" s="17"/>
      <c r="I73" s="17"/>
      <c r="J73" s="17"/>
      <c r="K73" s="14">
        <f>1748.999</f>
        <v>1748.999</v>
      </c>
      <c r="L73" s="14">
        <f>15740.992</f>
        <v>15740.992</v>
      </c>
      <c r="M73" s="10" t="s">
        <v>74</v>
      </c>
      <c r="N73" s="10" t="s">
        <v>88</v>
      </c>
      <c r="O73" s="4" t="s">
        <v>137</v>
      </c>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row>
    <row r="74" spans="1:45" s="36" customFormat="1" ht="53.25" customHeight="1" x14ac:dyDescent="0.25">
      <c r="A74" s="10">
        <v>11</v>
      </c>
      <c r="B74" s="5" t="s">
        <v>98</v>
      </c>
      <c r="C74" s="10" t="s">
        <v>118</v>
      </c>
      <c r="D74" s="10" t="s">
        <v>17</v>
      </c>
      <c r="E74" s="7">
        <v>2678.54</v>
      </c>
      <c r="F74" s="14">
        <f t="shared" si="11"/>
        <v>1868.84</v>
      </c>
      <c r="G74" s="31"/>
      <c r="H74" s="31"/>
      <c r="I74" s="31"/>
      <c r="J74" s="7">
        <v>1868.84</v>
      </c>
      <c r="K74" s="8"/>
      <c r="L74" s="14"/>
      <c r="M74" s="10" t="s">
        <v>75</v>
      </c>
      <c r="N74" s="10"/>
      <c r="O74" s="10" t="s">
        <v>25</v>
      </c>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row>
    <row r="75" spans="1:45" s="36" customFormat="1" ht="299.25" customHeight="1" x14ac:dyDescent="0.25">
      <c r="A75" s="80">
        <v>12</v>
      </c>
      <c r="B75" s="15" t="s">
        <v>94</v>
      </c>
      <c r="C75" s="80">
        <v>2021</v>
      </c>
      <c r="D75" s="29" t="s">
        <v>131</v>
      </c>
      <c r="E75" s="67">
        <v>7109.134</v>
      </c>
      <c r="F75" s="14">
        <f t="shared" si="11"/>
        <v>7032.3450000000003</v>
      </c>
      <c r="G75" s="67"/>
      <c r="H75" s="67"/>
      <c r="I75" s="67"/>
      <c r="J75" s="67"/>
      <c r="K75" s="67"/>
      <c r="L75" s="67">
        <v>7032.3450000000003</v>
      </c>
      <c r="M75" s="80" t="s">
        <v>144</v>
      </c>
      <c r="N75" s="122"/>
      <c r="O75" s="10"/>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row>
    <row r="76" spans="1:45" s="36" customFormat="1" ht="66" customHeight="1" x14ac:dyDescent="0.25">
      <c r="A76" s="10">
        <v>13</v>
      </c>
      <c r="B76" s="13" t="s">
        <v>115</v>
      </c>
      <c r="C76" s="10">
        <v>2021</v>
      </c>
      <c r="D76" s="10" t="s">
        <v>17</v>
      </c>
      <c r="E76" s="7">
        <f>K76</f>
        <v>1250</v>
      </c>
      <c r="F76" s="14">
        <f t="shared" si="11"/>
        <v>1250</v>
      </c>
      <c r="G76" s="31"/>
      <c r="H76" s="31"/>
      <c r="I76" s="31"/>
      <c r="J76" s="93"/>
      <c r="K76" s="8">
        <v>1250</v>
      </c>
      <c r="L76" s="14"/>
      <c r="M76" s="10" t="s">
        <v>117</v>
      </c>
      <c r="N76" s="10"/>
      <c r="O76" s="10"/>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row>
    <row r="77" spans="1:45" s="36" customFormat="1" ht="54" customHeight="1" x14ac:dyDescent="0.25">
      <c r="A77" s="10">
        <v>14</v>
      </c>
      <c r="B77" s="13" t="s">
        <v>116</v>
      </c>
      <c r="C77" s="10">
        <v>2021</v>
      </c>
      <c r="D77" s="10" t="s">
        <v>17</v>
      </c>
      <c r="E77" s="78">
        <v>5208.0860000000002</v>
      </c>
      <c r="F77" s="14">
        <f t="shared" si="11"/>
        <v>4918.58</v>
      </c>
      <c r="G77" s="31"/>
      <c r="H77" s="31"/>
      <c r="I77" s="31"/>
      <c r="J77" s="93"/>
      <c r="K77" s="8">
        <v>4918.58</v>
      </c>
      <c r="L77" s="14"/>
      <c r="M77" s="10" t="s">
        <v>117</v>
      </c>
      <c r="N77" s="10"/>
      <c r="O77" s="10"/>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row>
    <row r="78" spans="1:45" s="36" customFormat="1" ht="170.25" customHeight="1" x14ac:dyDescent="0.25">
      <c r="A78" s="17">
        <v>15</v>
      </c>
      <c r="B78" s="12" t="s">
        <v>130</v>
      </c>
      <c r="C78" s="17" t="s">
        <v>118</v>
      </c>
      <c r="D78" s="17" t="s">
        <v>129</v>
      </c>
      <c r="E78" s="41">
        <v>4661.9799999999996</v>
      </c>
      <c r="F78" s="14">
        <f t="shared" si="11"/>
        <v>2665.79</v>
      </c>
      <c r="G78" s="32"/>
      <c r="H78" s="32"/>
      <c r="I78" s="32"/>
      <c r="J78" s="7">
        <v>2665.79</v>
      </c>
      <c r="K78" s="102"/>
      <c r="L78" s="41"/>
      <c r="M78" s="17" t="s">
        <v>152</v>
      </c>
      <c r="N78" s="17" t="s">
        <v>149</v>
      </c>
      <c r="O78" s="17" t="s">
        <v>25</v>
      </c>
      <c r="P78" s="52"/>
      <c r="Q78" s="52"/>
      <c r="R78" s="133"/>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row>
    <row r="79" spans="1:45" s="2" customFormat="1" ht="18" customHeight="1" x14ac:dyDescent="0.25">
      <c r="A79" s="55">
        <v>7</v>
      </c>
      <c r="B79" s="103" t="s">
        <v>161</v>
      </c>
      <c r="C79" s="10"/>
      <c r="D79" s="10"/>
      <c r="E79" s="84">
        <f>SUM(E80:E81)</f>
        <v>7898.6490000000003</v>
      </c>
      <c r="F79" s="84">
        <f>SUM(F80:F81)</f>
        <v>7898.6490000000003</v>
      </c>
      <c r="G79" s="84">
        <f>SUM(G80:G81)</f>
        <v>0</v>
      </c>
      <c r="H79" s="84">
        <f t="shared" ref="H79:L79" si="12">SUM(H80:H81)</f>
        <v>3883.3530000000001</v>
      </c>
      <c r="I79" s="84">
        <f t="shared" si="12"/>
        <v>0</v>
      </c>
      <c r="J79" s="84">
        <f t="shared" si="12"/>
        <v>0</v>
      </c>
      <c r="K79" s="84">
        <f t="shared" si="12"/>
        <v>1685.296</v>
      </c>
      <c r="L79" s="84">
        <f t="shared" si="12"/>
        <v>2330</v>
      </c>
      <c r="M79" s="10"/>
      <c r="N79" s="10"/>
      <c r="O79" s="10"/>
      <c r="P79" s="53"/>
      <c r="Q79" s="60"/>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row>
    <row r="80" spans="1:45" s="18" customFormat="1" ht="239.25" customHeight="1" x14ac:dyDescent="0.25">
      <c r="A80" s="10">
        <v>1</v>
      </c>
      <c r="B80" s="5" t="s">
        <v>27</v>
      </c>
      <c r="C80" s="10">
        <v>2021</v>
      </c>
      <c r="D80" s="10" t="s">
        <v>28</v>
      </c>
      <c r="E80" s="69">
        <v>3330</v>
      </c>
      <c r="F80" s="67">
        <f>G80+H80+I80+J80+K80+L80</f>
        <v>3330</v>
      </c>
      <c r="G80" s="84"/>
      <c r="H80" s="84"/>
      <c r="I80" s="84"/>
      <c r="J80" s="84"/>
      <c r="K80" s="69">
        <v>1000</v>
      </c>
      <c r="L80" s="69">
        <v>2330</v>
      </c>
      <c r="M80" s="10" t="s">
        <v>76</v>
      </c>
      <c r="N80" s="10"/>
      <c r="O80" s="10" t="s">
        <v>138</v>
      </c>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row>
    <row r="81" spans="1:45" s="18" customFormat="1" ht="142.5" customHeight="1" x14ac:dyDescent="0.25">
      <c r="A81" s="10">
        <v>2</v>
      </c>
      <c r="B81" s="5" t="s">
        <v>166</v>
      </c>
      <c r="C81" s="10">
        <v>2021</v>
      </c>
      <c r="D81" s="10" t="s">
        <v>163</v>
      </c>
      <c r="E81" s="69">
        <v>4568.6490000000003</v>
      </c>
      <c r="F81" s="69">
        <f>H81+K81</f>
        <v>4568.6490000000003</v>
      </c>
      <c r="G81" s="84"/>
      <c r="H81" s="19">
        <v>3883.3530000000001</v>
      </c>
      <c r="I81" s="84"/>
      <c r="J81" s="84"/>
      <c r="K81" s="19">
        <v>685.29600000000005</v>
      </c>
      <c r="L81" s="69"/>
      <c r="M81" s="10" t="s">
        <v>173</v>
      </c>
      <c r="N81" s="10"/>
      <c r="O81" s="10" t="s">
        <v>164</v>
      </c>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row>
    <row r="82" spans="1:45" ht="15.75" x14ac:dyDescent="0.2">
      <c r="A82" s="62"/>
      <c r="B82" s="63" t="s">
        <v>46</v>
      </c>
      <c r="C82" s="64"/>
      <c r="D82" s="64"/>
      <c r="E82" s="89">
        <f t="shared" ref="E82:L82" si="13">E9+E13+E32+E51+E57+E79+E63</f>
        <v>910279.29</v>
      </c>
      <c r="F82" s="89">
        <f t="shared" si="13"/>
        <v>596349.64850000001</v>
      </c>
      <c r="G82" s="89">
        <f t="shared" si="13"/>
        <v>42688.071000000004</v>
      </c>
      <c r="H82" s="89">
        <f t="shared" si="13"/>
        <v>3883.3530000000001</v>
      </c>
      <c r="I82" s="89">
        <f t="shared" si="13"/>
        <v>112574.0135</v>
      </c>
      <c r="J82" s="89">
        <f t="shared" si="13"/>
        <v>25190.69</v>
      </c>
      <c r="K82" s="89">
        <f t="shared" si="13"/>
        <v>78025.925000000003</v>
      </c>
      <c r="L82" s="89">
        <f t="shared" si="13"/>
        <v>333987.59600000002</v>
      </c>
      <c r="M82" s="65"/>
      <c r="N82" s="65"/>
      <c r="O82" s="65"/>
    </row>
    <row r="83" spans="1:45" ht="15.75" x14ac:dyDescent="0.2">
      <c r="E83" s="3"/>
      <c r="F83" s="3"/>
      <c r="G83" s="3"/>
      <c r="H83" s="3"/>
      <c r="I83" s="3"/>
      <c r="J83" s="3"/>
      <c r="K83" s="3"/>
      <c r="L83" s="3"/>
    </row>
    <row r="84" spans="1:45" ht="18.75" x14ac:dyDescent="0.3">
      <c r="B84" s="131" t="s">
        <v>145</v>
      </c>
      <c r="C84" s="132" t="s">
        <v>146</v>
      </c>
      <c r="D84" s="124"/>
      <c r="E84" s="124"/>
      <c r="F84" s="125"/>
      <c r="G84" s="126"/>
      <c r="H84" s="126"/>
      <c r="I84" s="71"/>
      <c r="J84" s="71"/>
      <c r="K84" s="71"/>
      <c r="L84" s="71"/>
      <c r="M84" s="66"/>
      <c r="N84" s="66"/>
    </row>
    <row r="85" spans="1:45" ht="15.75" x14ac:dyDescent="0.2">
      <c r="C85" s="66"/>
      <c r="D85" s="66"/>
      <c r="E85" s="66"/>
      <c r="F85" s="70"/>
      <c r="G85" s="118"/>
      <c r="H85" s="118"/>
      <c r="I85" s="118"/>
      <c r="J85" s="118"/>
      <c r="K85" s="118"/>
      <c r="L85" s="118"/>
      <c r="M85" s="66"/>
      <c r="N85" s="66"/>
    </row>
    <row r="86" spans="1:45" x14ac:dyDescent="0.2">
      <c r="C86" s="66"/>
      <c r="D86" s="66"/>
      <c r="E86" s="66"/>
      <c r="F86" s="72"/>
      <c r="G86" s="72"/>
      <c r="H86" s="72"/>
      <c r="I86" s="72"/>
      <c r="J86" s="72"/>
      <c r="K86" s="72"/>
      <c r="L86" s="72"/>
      <c r="M86" s="72"/>
      <c r="N86" s="66"/>
    </row>
    <row r="87" spans="1:45" x14ac:dyDescent="0.2">
      <c r="C87" s="66"/>
      <c r="D87" s="66"/>
      <c r="E87" s="66"/>
      <c r="F87" s="117"/>
      <c r="G87" s="117"/>
      <c r="H87" s="117"/>
      <c r="I87" s="117"/>
      <c r="J87" s="117"/>
      <c r="K87" s="117"/>
      <c r="L87" s="117"/>
      <c r="M87" s="66"/>
      <c r="N87" s="127"/>
    </row>
    <row r="88" spans="1:45" ht="15.75" x14ac:dyDescent="0.2">
      <c r="C88" s="66"/>
      <c r="D88" s="66"/>
      <c r="E88" s="66"/>
      <c r="F88" s="70"/>
      <c r="G88" s="118"/>
      <c r="H88" s="118"/>
      <c r="I88" s="118"/>
      <c r="J88" s="118"/>
      <c r="K88" s="118"/>
      <c r="L88" s="118"/>
      <c r="M88" s="66"/>
      <c r="N88" s="66"/>
    </row>
    <row r="89" spans="1:45" x14ac:dyDescent="0.2">
      <c r="C89" s="66"/>
      <c r="D89" s="66"/>
      <c r="E89" s="66"/>
      <c r="F89" s="66"/>
      <c r="G89" s="66"/>
      <c r="H89" s="66"/>
      <c r="I89" s="66"/>
      <c r="J89" s="66"/>
      <c r="K89" s="66"/>
      <c r="L89" s="66"/>
      <c r="M89" s="66"/>
      <c r="N89" s="66"/>
    </row>
    <row r="90" spans="1:45" x14ac:dyDescent="0.2">
      <c r="C90" s="66"/>
      <c r="D90" s="66"/>
      <c r="F90" s="66"/>
      <c r="G90" s="66"/>
      <c r="H90" s="66"/>
      <c r="I90" s="66"/>
      <c r="J90" s="66"/>
      <c r="K90" s="66"/>
      <c r="L90" s="66"/>
      <c r="M90" s="66"/>
      <c r="N90" s="66"/>
    </row>
    <row r="91" spans="1:45" x14ac:dyDescent="0.2">
      <c r="C91" s="66"/>
      <c r="D91" s="66"/>
      <c r="F91" s="72"/>
      <c r="G91" s="72"/>
      <c r="H91" s="72"/>
      <c r="I91" s="72"/>
      <c r="J91" s="72"/>
      <c r="K91" s="72"/>
      <c r="L91" s="72"/>
      <c r="M91" s="66"/>
    </row>
    <row r="92" spans="1:45" x14ac:dyDescent="0.2">
      <c r="F92" s="66"/>
      <c r="G92" s="66"/>
      <c r="H92" s="66"/>
      <c r="I92" s="66"/>
      <c r="J92" s="66"/>
      <c r="K92" s="66"/>
      <c r="L92" s="66"/>
      <c r="M92" s="66"/>
    </row>
    <row r="93" spans="1:45" x14ac:dyDescent="0.2">
      <c r="F93" s="66"/>
      <c r="G93" s="66"/>
      <c r="H93" s="66"/>
      <c r="I93" s="66"/>
      <c r="J93" s="66"/>
      <c r="K93" s="66"/>
      <c r="L93" s="66"/>
      <c r="M93" s="66"/>
    </row>
  </sheetData>
  <mergeCells count="20">
    <mergeCell ref="B4:B7"/>
    <mergeCell ref="C4:C7"/>
    <mergeCell ref="D4:D7"/>
    <mergeCell ref="E4:E7"/>
    <mergeCell ref="N1:O1"/>
    <mergeCell ref="M34:M35"/>
    <mergeCell ref="M10:M11"/>
    <mergeCell ref="F4:L4"/>
    <mergeCell ref="M4:M7"/>
    <mergeCell ref="L2:O2"/>
    <mergeCell ref="A3:O3"/>
    <mergeCell ref="N4:N7"/>
    <mergeCell ref="O4:O7"/>
    <mergeCell ref="F5:F7"/>
    <mergeCell ref="G5:L5"/>
    <mergeCell ref="G6:I6"/>
    <mergeCell ref="J6:K6"/>
    <mergeCell ref="N10:N11"/>
    <mergeCell ref="L6:L7"/>
    <mergeCell ref="A4:A7"/>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Лист2</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2020-12-14T06:38:34Z</dcterms:modified>
</cp:coreProperties>
</file>